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130" windowHeight="8985" tabRatio="91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TOC for SB Report" sheetId="169"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 localSheetId="33">#REF!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 localSheetId="33">#REF!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 localSheetId="33">#REF!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 localSheetId="33">#REF!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E49" i="29" l="1"/>
  <c r="D50" i="29"/>
  <c r="H85" i="29"/>
  <c r="C14" i="5"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C201" i="5"/>
  <c r="B5246" i="106" s="1"/>
  <c r="D5246" i="106" s="1"/>
  <c r="C211" i="5"/>
  <c r="B5260" i="106" s="1"/>
  <c r="D5260" i="106" s="1"/>
  <c r="C216" i="5"/>
  <c r="C224" i="5"/>
  <c r="C228" i="5"/>
  <c r="C259" i="5"/>
  <c r="B6833" i="106" s="1"/>
  <c r="D6833" i="106" s="1"/>
  <c r="B7761" i="106"/>
  <c r="D7761" i="106" s="1"/>
  <c r="L127" i="29"/>
  <c r="L129" i="29" s="1"/>
  <c r="L136" i="29"/>
  <c r="L138" i="29" s="1"/>
  <c r="L148" i="29"/>
  <c r="I7" i="145"/>
  <c r="I6" i="145"/>
  <c r="D84" i="36"/>
  <c r="K75" i="29"/>
  <c r="F52" i="34" s="1"/>
  <c r="K130" i="29"/>
  <c r="F56" i="34" s="1"/>
  <c r="K179" i="29"/>
  <c r="F14" i="4" s="1"/>
  <c r="B2597" i="106" s="1"/>
  <c r="D2597" i="106" s="1"/>
  <c r="K122" i="29"/>
  <c r="E26" i="108"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D13" i="7"/>
  <c r="B3726" i="106" s="1"/>
  <c r="D3726" i="106" s="1"/>
  <c r="G14" i="4" l="1"/>
  <c r="B2609" i="106" s="1"/>
  <c r="D2609" i="106" s="1"/>
  <c r="I129" i="29"/>
  <c r="B7037" i="106" s="1"/>
  <c r="D7037" i="106" s="1"/>
  <c r="B2805" i="106"/>
  <c r="D2805" i="106" s="1"/>
  <c r="D14" i="4"/>
  <c r="B2570" i="106" s="1"/>
  <c r="D2570" i="106" s="1"/>
  <c r="D27" i="108"/>
  <c r="F61" i="34"/>
  <c r="F46" i="34"/>
  <c r="J274" i="5"/>
  <c r="B7054" i="106" s="1"/>
  <c r="D7054" i="106" s="1"/>
  <c r="D17" i="7"/>
  <c r="B4104" i="106" s="1"/>
  <c r="D4104" i="106" s="1"/>
  <c r="F38" i="34"/>
  <c r="G35" i="108"/>
  <c r="B1746" i="106"/>
  <c r="D1746" i="106" s="1"/>
  <c r="E15" i="4"/>
  <c r="B2633" i="106" s="1"/>
  <c r="D2633" i="106" s="1"/>
  <c r="F68" i="34"/>
  <c r="F130" i="34"/>
  <c r="D5" i="4"/>
  <c r="B3406" i="106" s="1"/>
  <c r="D3406" i="106" s="1"/>
  <c r="F94" i="34"/>
  <c r="F135" i="34"/>
  <c r="B4411" i="106"/>
  <c r="D4411" i="106" s="1"/>
  <c r="K41" i="3"/>
  <c r="B3568" i="106" s="1"/>
  <c r="D3568" i="106" s="1"/>
  <c r="F72" i="34"/>
  <c r="L305" i="29"/>
  <c r="F51" i="34"/>
  <c r="B1308" i="106"/>
  <c r="D1308" i="106" s="1"/>
  <c r="H148" i="29"/>
  <c r="B1272" i="106" s="1"/>
  <c r="D1272" i="106" s="1"/>
  <c r="B1264" i="106"/>
  <c r="D1264" i="106" s="1"/>
  <c r="J173" i="5"/>
  <c r="B6397" i="106" s="1"/>
  <c r="D6397" i="106" s="1"/>
  <c r="J77" i="4"/>
  <c r="B6262" i="106" s="1"/>
  <c r="D6262" i="106" s="1"/>
  <c r="B6238" i="106"/>
  <c r="D6238" i="106" s="1"/>
  <c r="F43" i="34"/>
  <c r="E38" i="108"/>
  <c r="E35" i="108"/>
  <c r="F70" i="34"/>
  <c r="F60" i="34"/>
  <c r="K349" i="29"/>
  <c r="B3676" i="106" s="1"/>
  <c r="D3676" i="106" s="1"/>
  <c r="B2724" i="106"/>
  <c r="D2724" i="106" s="1"/>
  <c r="F129" i="34"/>
  <c r="F128" i="34"/>
  <c r="G5" i="4"/>
  <c r="B3409" i="106" s="1"/>
  <c r="D3409" i="106" s="1"/>
  <c r="F105" i="34"/>
  <c r="F126" i="34"/>
  <c r="F106" i="34"/>
  <c r="F127" i="34"/>
  <c r="B4373" i="106"/>
  <c r="D4373" i="106" s="1"/>
  <c r="L5" i="11"/>
  <c r="B2056" i="106" s="1"/>
  <c r="D2056" i="106" s="1"/>
  <c r="K24" i="12"/>
  <c r="B7733" i="106" s="1"/>
  <c r="D7733" i="106" s="1"/>
  <c r="L22" i="37"/>
  <c r="F21" i="8"/>
  <c r="B1879" i="106" s="1"/>
  <c r="D1879" i="106" s="1"/>
  <c r="H28" i="118"/>
  <c r="D15" i="7"/>
  <c r="B1772" i="106" s="1"/>
  <c r="D1772" i="106" s="1"/>
  <c r="F39" i="34"/>
  <c r="G33" i="108"/>
  <c r="K84" i="29"/>
  <c r="B2088" i="106" s="1"/>
  <c r="D2088" i="106" s="1"/>
  <c r="C14" i="4"/>
  <c r="B2558" i="106" s="1"/>
  <c r="D2558" i="106" s="1"/>
  <c r="F69" i="34"/>
  <c r="F36" i="34"/>
  <c r="E33" i="108"/>
  <c r="I204" i="29"/>
  <c r="B7071" i="106" s="1"/>
  <c r="D7071" i="106" s="1"/>
  <c r="H112" i="29"/>
  <c r="B7018" i="106" s="1"/>
  <c r="D7018" i="106" s="1"/>
  <c r="B2823" i="106"/>
  <c r="D2823" i="106" s="1"/>
  <c r="G38" i="108"/>
  <c r="D37" i="108"/>
  <c r="B1134" i="106"/>
  <c r="D1134" i="106" s="1"/>
  <c r="F37" i="34"/>
  <c r="F37" i="108"/>
  <c r="K178" i="29"/>
  <c r="F13" i="4" s="1"/>
  <c r="B2596" i="106" s="1"/>
  <c r="D2596" i="106" s="1"/>
  <c r="B1124" i="106"/>
  <c r="D1124" i="106" s="1"/>
  <c r="H173" i="5"/>
  <c r="F104" i="34"/>
  <c r="B122" i="106"/>
  <c r="D122" i="106" s="1"/>
  <c r="D6103" i="106"/>
  <c r="F16" i="11"/>
  <c r="B2031" i="106" s="1"/>
  <c r="D2031" i="106" s="1"/>
  <c r="I24" i="12"/>
  <c r="D4" i="7"/>
  <c r="B1760" i="106" s="1"/>
  <c r="D1760" i="106" s="1"/>
  <c r="G30" i="108"/>
  <c r="F28" i="108"/>
  <c r="F67" i="34"/>
  <c r="F42" i="34"/>
  <c r="G34" i="108"/>
  <c r="E30" i="108"/>
  <c r="J331" i="29"/>
  <c r="B7223" i="106" s="1"/>
  <c r="D7223" i="106" s="1"/>
  <c r="B4156" i="106"/>
  <c r="D4156" i="106" s="1"/>
  <c r="D341" i="29"/>
  <c r="B3628" i="106" s="1"/>
  <c r="D3628" i="106" s="1"/>
  <c r="B2091" i="106"/>
  <c r="D2091" i="106" s="1"/>
  <c r="L331" i="29"/>
  <c r="F35" i="34"/>
  <c r="G341" i="29"/>
  <c r="B3649" i="106" s="1"/>
  <c r="D3649" i="106" s="1"/>
  <c r="F64" i="34"/>
  <c r="F48" i="34"/>
  <c r="H352" i="29"/>
  <c r="B7242" i="106" s="1"/>
  <c r="D7242" i="106" s="1"/>
  <c r="H288" i="29"/>
  <c r="B1454" i="106" s="1"/>
  <c r="D1454" i="106" s="1"/>
  <c r="G204" i="29"/>
  <c r="E102" i="29"/>
  <c r="B2790" i="106" s="1"/>
  <c r="D2790" i="106" s="1"/>
  <c r="F110" i="34"/>
  <c r="C5" i="4"/>
  <c r="B3405" i="106" s="1"/>
  <c r="D3405" i="106" s="1"/>
  <c r="B5488" i="106"/>
  <c r="D5488" i="106" s="1"/>
  <c r="B6396" i="106"/>
  <c r="D6396" i="106" s="1"/>
  <c r="B5899" i="106"/>
  <c r="D5899" i="106" s="1"/>
  <c r="G172" i="5"/>
  <c r="B5592" i="106"/>
  <c r="D5592" i="106" s="1"/>
  <c r="C109" i="5"/>
  <c r="F93" i="34"/>
  <c r="I6" i="4"/>
  <c r="B5011" i="106" s="1"/>
  <c r="D5011" i="106" s="1"/>
  <c r="H109" i="5"/>
  <c r="B4363" i="106"/>
  <c r="D4363" i="106" s="1"/>
  <c r="H44" i="4"/>
  <c r="B3296" i="106" s="1"/>
  <c r="D3296" i="106" s="1"/>
  <c r="J41" i="3"/>
  <c r="B6216" i="106" s="1"/>
  <c r="D6216" i="106" s="1"/>
  <c r="C41" i="3"/>
  <c r="B93" i="106" s="1"/>
  <c r="D93" i="106" s="1"/>
  <c r="L41" i="3"/>
  <c r="B2917" i="106" s="1"/>
  <c r="D2917" i="106" s="1"/>
  <c r="D11" i="37"/>
  <c r="D37" i="36"/>
  <c r="H29" i="118"/>
  <c r="L15" i="11"/>
  <c r="B3459" i="106" s="1"/>
  <c r="D3459" i="106" s="1"/>
  <c r="K16" i="11"/>
  <c r="B2055" i="106" s="1"/>
  <c r="D2055" i="106" s="1"/>
  <c r="D22" i="37"/>
  <c r="N22" i="3"/>
  <c r="B283" i="106" s="1"/>
  <c r="D283" i="106" s="1"/>
  <c r="F19" i="7"/>
  <c r="D14" i="7"/>
  <c r="B1770" i="106" s="1"/>
  <c r="D1770" i="106" s="1"/>
  <c r="D18" i="7"/>
  <c r="B4105" i="106" s="1"/>
  <c r="D4105" i="106" s="1"/>
  <c r="F71" i="34"/>
  <c r="G39" i="108"/>
  <c r="D36" i="108"/>
  <c r="G29" i="108"/>
  <c r="F36" i="108"/>
  <c r="J341" i="29"/>
  <c r="B7235" i="106" s="1"/>
  <c r="D7235" i="106" s="1"/>
  <c r="H341" i="29"/>
  <c r="B3656" i="106" s="1"/>
  <c r="D3656" i="106" s="1"/>
  <c r="B2836" i="106"/>
  <c r="D2836" i="106" s="1"/>
  <c r="K162" i="29"/>
  <c r="B1328" i="106" s="1"/>
  <c r="D1328" i="106" s="1"/>
  <c r="B1131" i="106"/>
  <c r="D1131" i="106" s="1"/>
  <c r="F62" i="34"/>
  <c r="F44" i="34"/>
  <c r="F34" i="34"/>
  <c r="D31" i="108"/>
  <c r="E29" i="108"/>
  <c r="F31" i="108"/>
  <c r="B4087" i="106"/>
  <c r="D4087" i="106" s="1"/>
  <c r="H305" i="29"/>
  <c r="B1554" i="106" s="1"/>
  <c r="D1554" i="106" s="1"/>
  <c r="L354" i="29"/>
  <c r="F47" i="34"/>
  <c r="K329" i="29"/>
  <c r="B7215" i="106" s="1"/>
  <c r="D7215" i="106" s="1"/>
  <c r="B7064" i="106"/>
  <c r="D7064" i="106" s="1"/>
  <c r="K344" i="29"/>
  <c r="H166" i="29"/>
  <c r="B1317" i="106" s="1"/>
  <c r="D1317" i="106" s="1"/>
  <c r="C129" i="29"/>
  <c r="B1225" i="106" s="1"/>
  <c r="D1225" i="106" s="1"/>
  <c r="J109" i="5"/>
  <c r="F172" i="5"/>
  <c r="B5644" i="106" s="1"/>
  <c r="D5644" i="106" s="1"/>
  <c r="E109" i="5"/>
  <c r="E4" i="4" s="1"/>
  <c r="B2630" i="106" s="1"/>
  <c r="D2630" i="106" s="1"/>
  <c r="K173" i="5"/>
  <c r="I76" i="4"/>
  <c r="B3318" i="106" s="1"/>
  <c r="D3318" i="106" s="1"/>
  <c r="F77" i="4"/>
  <c r="B3255" i="106" s="1"/>
  <c r="D3255" i="106" s="1"/>
  <c r="B169" i="106"/>
  <c r="D169" i="106" s="1"/>
  <c r="H33" i="118"/>
  <c r="J88" i="28"/>
  <c r="B85" i="36"/>
  <c r="B86" i="36" s="1"/>
  <c r="B87" i="36" s="1"/>
  <c r="B83" i="36"/>
  <c r="L13" i="11"/>
  <c r="B2060" i="106" s="1"/>
  <c r="D2060" i="106" s="1"/>
  <c r="B7727" i="106"/>
  <c r="D7727" i="106" s="1"/>
  <c r="D24" i="37"/>
  <c r="B4270" i="106" s="1"/>
  <c r="D4270" i="106" s="1"/>
  <c r="J22" i="37"/>
  <c r="D74" i="36"/>
  <c r="D12" i="7"/>
  <c r="B1769" i="106" s="1"/>
  <c r="D1769" i="106" s="1"/>
  <c r="D9" i="7"/>
  <c r="B1767" i="106" s="1"/>
  <c r="D1767" i="106" s="1"/>
  <c r="B1792" i="106"/>
  <c r="D1792" i="106" s="1"/>
  <c r="D11" i="7"/>
  <c r="B1768" i="106" s="1"/>
  <c r="D1768" i="106" s="1"/>
  <c r="D7" i="7"/>
  <c r="B1763" i="106" s="1"/>
  <c r="D1763" i="106" s="1"/>
  <c r="D5" i="7"/>
  <c r="B1761" i="106" s="1"/>
  <c r="D1761" i="106" s="1"/>
  <c r="B1239" i="106"/>
  <c r="D1239" i="106" s="1"/>
  <c r="E129" i="29"/>
  <c r="F40" i="34"/>
  <c r="E28" i="108"/>
  <c r="B6995" i="106"/>
  <c r="D6995" i="106" s="1"/>
  <c r="B1512" i="106"/>
  <c r="D1512" i="106" s="1"/>
  <c r="K286" i="29"/>
  <c r="B3669" i="106"/>
  <c r="D3669" i="106" s="1"/>
  <c r="K339" i="29"/>
  <c r="B3619" i="106"/>
  <c r="D3619" i="106" s="1"/>
  <c r="C341" i="29"/>
  <c r="B3621" i="106" s="1"/>
  <c r="D3621" i="106" s="1"/>
  <c r="B1147" i="106"/>
  <c r="D1147" i="106" s="1"/>
  <c r="K110" i="29"/>
  <c r="E15" i="145"/>
  <c r="B1126" i="106"/>
  <c r="D1126" i="106" s="1"/>
  <c r="F15" i="145"/>
  <c r="F19" i="145" s="1"/>
  <c r="B1274" i="106"/>
  <c r="D1274" i="106" s="1"/>
  <c r="D26" i="108"/>
  <c r="G331" i="29"/>
  <c r="B7220" i="106" s="1"/>
  <c r="D7220" i="106" s="1"/>
  <c r="F45" i="34"/>
  <c r="F41" i="34"/>
  <c r="G26" i="108"/>
  <c r="D331" i="29"/>
  <c r="B7217" i="106" s="1"/>
  <c r="D7217" i="106" s="1"/>
  <c r="K323" i="29"/>
  <c r="K223" i="29"/>
  <c r="F50" i="34"/>
  <c r="F26" i="108"/>
  <c r="I331" i="29"/>
  <c r="B7222" i="106" s="1"/>
  <c r="D7222" i="106" s="1"/>
  <c r="C331" i="29"/>
  <c r="B7216" i="106" s="1"/>
  <c r="D7216" i="106" s="1"/>
  <c r="B1529" i="106"/>
  <c r="D1529" i="106" s="1"/>
  <c r="D305" i="29"/>
  <c r="B1530" i="106" s="1"/>
  <c r="D1530" i="106" s="1"/>
  <c r="B1352" i="106"/>
  <c r="D1352" i="106" s="1"/>
  <c r="E204" i="29"/>
  <c r="B1353" i="106" s="1"/>
  <c r="D1353" i="106" s="1"/>
  <c r="B1339" i="106"/>
  <c r="D1339" i="106" s="1"/>
  <c r="C204" i="29"/>
  <c r="B1340" i="106" s="1"/>
  <c r="D1340" i="106" s="1"/>
  <c r="B3391" i="106"/>
  <c r="D3391" i="106" s="1"/>
  <c r="E305" i="29"/>
  <c r="B1536" i="106" s="1"/>
  <c r="D1536" i="106" s="1"/>
  <c r="K278" i="29"/>
  <c r="G109" i="5"/>
  <c r="F109" i="5"/>
  <c r="B7041" i="106"/>
  <c r="D7041" i="106" s="1"/>
  <c r="B6840" i="106"/>
  <c r="D6840" i="106" s="1"/>
  <c r="B6838" i="106"/>
  <c r="D6838" i="106" s="1"/>
  <c r="D109" i="5"/>
  <c r="C172" i="5"/>
  <c r="K274" i="5"/>
  <c r="B6022" i="106" s="1"/>
  <c r="D6022" i="106" s="1"/>
  <c r="B6839" i="106"/>
  <c r="D6839" i="106" s="1"/>
  <c r="D172" i="5"/>
  <c r="K109" i="5"/>
  <c r="K76" i="4"/>
  <c r="B3586" i="106" s="1"/>
  <c r="D3586" i="106" s="1"/>
  <c r="B3170" i="106"/>
  <c r="D3170" i="106" s="1"/>
  <c r="B171" i="106"/>
  <c r="D171" i="106" s="1"/>
  <c r="D53" i="36"/>
  <c r="B124" i="106"/>
  <c r="D124" i="106" s="1"/>
  <c r="D51" i="36"/>
  <c r="I41" i="3"/>
  <c r="D60"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J6" i="4" l="1"/>
  <c r="B6221" i="106" s="1"/>
  <c r="D6221" i="106" s="1"/>
  <c r="L16" i="11"/>
  <c r="B2061" i="106" s="1"/>
  <c r="D2061" i="106" s="1"/>
  <c r="J16" i="4"/>
  <c r="B6226" i="106" s="1"/>
  <c r="D6226" i="106" s="1"/>
  <c r="K331" i="29"/>
  <c r="B7224" i="106" s="1"/>
  <c r="D7224" i="106" s="1"/>
  <c r="H150" i="29"/>
  <c r="B1273" i="106" s="1"/>
  <c r="D1273" i="106" s="1"/>
  <c r="D58" i="36"/>
  <c r="J275" i="5"/>
  <c r="B7055" i="106" s="1"/>
  <c r="D7055" i="106" s="1"/>
  <c r="C354" i="29"/>
  <c r="B3622" i="106" s="1"/>
  <c r="D3622" i="106" s="1"/>
  <c r="H354" i="29"/>
  <c r="B3660" i="106" s="1"/>
  <c r="D3660" i="106" s="1"/>
  <c r="D7256" i="106"/>
  <c r="D7253" i="106"/>
  <c r="D7252" i="106"/>
  <c r="D7254" i="106"/>
  <c r="F175" i="34"/>
  <c r="K28" i="118"/>
  <c r="O27" i="118" s="1"/>
  <c r="O29" i="118" s="1"/>
  <c r="H22" i="37"/>
  <c r="D354" i="29"/>
  <c r="B3629" i="106" s="1"/>
  <c r="D3629" i="106" s="1"/>
  <c r="B5906" i="106"/>
  <c r="D5906" i="106" s="1"/>
  <c r="H6" i="4"/>
  <c r="B2656" i="106" s="1"/>
  <c r="D2656" i="106" s="1"/>
  <c r="K77" i="4"/>
  <c r="B3587" i="106" s="1"/>
  <c r="D3587" i="106" s="1"/>
  <c r="K26" i="12"/>
  <c r="B7743" i="106" s="1"/>
  <c r="D7743" i="106" s="1"/>
  <c r="N23" i="3"/>
  <c r="B284" i="106" s="1"/>
  <c r="D284" i="106" s="1"/>
  <c r="D19" i="7"/>
  <c r="B1775" i="106" s="1"/>
  <c r="D1775" i="106" s="1"/>
  <c r="H168" i="29"/>
  <c r="B1318" i="106" s="1"/>
  <c r="D1318" i="106" s="1"/>
  <c r="B1381" i="106"/>
  <c r="D1381" i="106" s="1"/>
  <c r="D40" i="108"/>
  <c r="E42" i="108" s="1"/>
  <c r="C114" i="29"/>
  <c r="B757" i="106" s="1"/>
  <c r="D757" i="106" s="1"/>
  <c r="G354" i="29"/>
  <c r="B3650" i="106" s="1"/>
  <c r="D3650" i="106" s="1"/>
  <c r="F66" i="34"/>
  <c r="B5914" i="106"/>
  <c r="D5914" i="106" s="1"/>
  <c r="H77" i="4"/>
  <c r="B3299" i="106" s="1"/>
  <c r="D3299" i="106" s="1"/>
  <c r="I26" i="12"/>
  <c r="B7741" i="106" s="1"/>
  <c r="D7741" i="106" s="1"/>
  <c r="B1996" i="106"/>
  <c r="D1996" i="106" s="1"/>
  <c r="K166" i="29"/>
  <c r="K168" i="29" s="1"/>
  <c r="C150" i="29"/>
  <c r="B1226" i="106" s="1"/>
  <c r="D1226" i="106" s="1"/>
  <c r="B1365" i="106"/>
  <c r="D1365" i="106" s="1"/>
  <c r="F65" i="34"/>
  <c r="J354" i="29"/>
  <c r="B7245" i="106" s="1"/>
  <c r="D7245" i="106" s="1"/>
  <c r="K102" i="29"/>
  <c r="B1145" i="106" s="1"/>
  <c r="D1145" i="106" s="1"/>
  <c r="B6024" i="106"/>
  <c r="D6024" i="106" s="1"/>
  <c r="G4" i="4"/>
  <c r="B2603" i="106" s="1"/>
  <c r="D2603" i="106" s="1"/>
  <c r="K6" i="4"/>
  <c r="B3570" i="106" s="1"/>
  <c r="D3570" i="106" s="1"/>
  <c r="B6014" i="106"/>
  <c r="D6014" i="106" s="1"/>
  <c r="B6025" i="106"/>
  <c r="D6025" i="106" s="1"/>
  <c r="H4" i="4"/>
  <c r="K4" i="4"/>
  <c r="B3569" i="106" s="1"/>
  <c r="D3569" i="106" s="1"/>
  <c r="B6028" i="106"/>
  <c r="D6028" i="106" s="1"/>
  <c r="C173" i="5"/>
  <c r="B5214" i="106"/>
  <c r="D5214" i="106" s="1"/>
  <c r="F173" i="5"/>
  <c r="G173" i="5"/>
  <c r="B5770" i="106"/>
  <c r="D5770" i="106" s="1"/>
  <c r="D4" i="4"/>
  <c r="B2564" i="106" s="1"/>
  <c r="D2564" i="106" s="1"/>
  <c r="B5356" i="106"/>
  <c r="D5356" i="106" s="1"/>
  <c r="F4" i="4"/>
  <c r="B2591" i="106" s="1"/>
  <c r="D2591" i="106" s="1"/>
  <c r="B5588" i="106"/>
  <c r="D5588" i="106" s="1"/>
  <c r="H275" i="5"/>
  <c r="B5915" i="106" s="1"/>
  <c r="D5915" i="106" s="1"/>
  <c r="J4" i="4"/>
  <c r="B6220" i="106" s="1"/>
  <c r="D6220" i="106" s="1"/>
  <c r="B6352" i="106"/>
  <c r="D6352" i="106" s="1"/>
  <c r="B5121" i="106"/>
  <c r="D5121" i="106" s="1"/>
  <c r="C4" i="4"/>
  <c r="B2551" i="106" s="1"/>
  <c r="D2551" i="106" s="1"/>
  <c r="I77" i="4"/>
  <c r="B3319" i="106" s="1"/>
  <c r="D3319" i="106" s="1"/>
  <c r="D59" i="36"/>
  <c r="D57" i="36"/>
  <c r="D7251" i="106"/>
  <c r="D7255" i="106"/>
  <c r="D7250" i="106"/>
  <c r="F40" i="108"/>
  <c r="G42" i="108" s="1"/>
  <c r="B3674" i="106"/>
  <c r="D3674" i="106" s="1"/>
  <c r="K15" i="4"/>
  <c r="B3573" i="106" s="1"/>
  <c r="D3573" i="106" s="1"/>
  <c r="L114" i="29"/>
  <c r="D30" i="36"/>
  <c r="B7760" i="106"/>
  <c r="D7760" i="106" s="1"/>
  <c r="B3724" i="106"/>
  <c r="D3724" i="106" s="1"/>
  <c r="F73" i="34"/>
  <c r="G15" i="4"/>
  <c r="B6032" i="106" s="1"/>
  <c r="D6032" i="106" s="1"/>
  <c r="B1515" i="106"/>
  <c r="D1515" i="106" s="1"/>
  <c r="G16" i="4"/>
  <c r="B2611" i="106" s="1"/>
  <c r="D2611" i="106" s="1"/>
  <c r="B1474" i="106"/>
  <c r="D1474" i="106" s="1"/>
  <c r="G12" i="4"/>
  <c r="B2607" i="106" s="1"/>
  <c r="D2607" i="106" s="1"/>
  <c r="G15" i="145"/>
  <c r="B1241" i="106"/>
  <c r="D1241" i="106" s="1"/>
  <c r="E150" i="29"/>
  <c r="B1242" i="106" s="1"/>
  <c r="D1242" i="106" s="1"/>
  <c r="B7207" i="106"/>
  <c r="D7207" i="106" s="1"/>
  <c r="J13" i="4"/>
  <c r="B7042" i="106" s="1"/>
  <c r="D7042" i="106" s="1"/>
  <c r="B1151" i="106"/>
  <c r="D1151" i="106" s="1"/>
  <c r="K112" i="29"/>
  <c r="K341" i="29"/>
  <c r="K354" i="29" s="1"/>
  <c r="B3670" i="106"/>
  <c r="D3670" i="106" s="1"/>
  <c r="D274" i="5"/>
  <c r="D7" i="4" s="1"/>
  <c r="K275" i="5"/>
  <c r="B6023" i="106" s="1"/>
  <c r="D6023" i="106" s="1"/>
  <c r="K7" i="4"/>
  <c r="F274" i="5"/>
  <c r="B5719" i="106" s="1"/>
  <c r="D5719" i="106" s="1"/>
  <c r="B5412" i="106"/>
  <c r="D5412" i="106" s="1"/>
  <c r="D173" i="5"/>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B7298" i="106"/>
  <c r="C35" i="131"/>
  <c r="B7299" i="106" s="1"/>
  <c r="F13" i="34" l="1"/>
  <c r="F24" i="37"/>
  <c r="K332" i="29"/>
  <c r="B7225" i="106" s="1"/>
  <c r="D7225" i="106" s="1"/>
  <c r="F7" i="4"/>
  <c r="B2594" i="106" s="1"/>
  <c r="D2594" i="106" s="1"/>
  <c r="B5507" i="106"/>
  <c r="D5507" i="106" s="1"/>
  <c r="J8" i="4"/>
  <c r="J10" i="4" s="1"/>
  <c r="B6225" i="106" s="1"/>
  <c r="D6225" i="106" s="1"/>
  <c r="E16" i="4"/>
  <c r="B2634" i="106" s="1"/>
  <c r="D2634" i="106" s="1"/>
  <c r="F53" i="34"/>
  <c r="C15" i="4"/>
  <c r="B2559" i="106" s="1"/>
  <c r="D2559" i="106" s="1"/>
  <c r="G19" i="145"/>
  <c r="J20" i="145" s="1"/>
  <c r="K114" i="29"/>
  <c r="B1152" i="106" s="1"/>
  <c r="D1152" i="106" s="1"/>
  <c r="K306" i="29"/>
  <c r="B1561" i="106" s="1"/>
  <c r="D1561" i="106" s="1"/>
  <c r="F275" i="5"/>
  <c r="B5720" i="106" s="1"/>
  <c r="D5720" i="106" s="1"/>
  <c r="B2655" i="106"/>
  <c r="D2655" i="106" s="1"/>
  <c r="H8" i="4"/>
  <c r="D275" i="5"/>
  <c r="B5508" i="106" s="1"/>
  <c r="D5508" i="106" s="1"/>
  <c r="B5421" i="106"/>
  <c r="D5421" i="106" s="1"/>
  <c r="D6" i="4"/>
  <c r="B2566" i="106" s="1"/>
  <c r="D2566" i="106" s="1"/>
  <c r="B5778" i="106"/>
  <c r="D5778" i="106" s="1"/>
  <c r="G6" i="4"/>
  <c r="B2604" i="106" s="1"/>
  <c r="D2604" i="106" s="1"/>
  <c r="B5653" i="106"/>
  <c r="D5653" i="106" s="1"/>
  <c r="F6" i="4"/>
  <c r="B2593" i="106" s="1"/>
  <c r="D2593" i="106" s="1"/>
  <c r="B5223" i="106"/>
  <c r="D5223" i="106" s="1"/>
  <c r="C6" i="4"/>
  <c r="B2553" i="106" s="1"/>
  <c r="D2553" i="106" s="1"/>
  <c r="J17" i="4"/>
  <c r="B6227" i="106" s="1"/>
  <c r="D6227" i="106" s="1"/>
  <c r="K13" i="4"/>
  <c r="B3572" i="106" s="1"/>
  <c r="D3572" i="106" s="1"/>
  <c r="B3672" i="106"/>
  <c r="D3672"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B2568" i="106" s="1"/>
  <c r="D2568" i="106" s="1"/>
  <c r="B6223" i="106"/>
  <c r="D6223" i="106" s="1"/>
  <c r="E17" i="4"/>
  <c r="E19" i="4" s="1"/>
  <c r="B4138" i="106" s="1"/>
  <c r="D4138" i="106" s="1"/>
  <c r="F8" i="34"/>
  <c r="K17" i="4"/>
  <c r="K19" i="4" s="1"/>
  <c r="B4144" i="106" s="1"/>
  <c r="D4144" i="106" s="1"/>
  <c r="K151" i="29"/>
  <c r="B1289" i="106" s="1"/>
  <c r="D1289" i="106" s="1"/>
  <c r="J20" i="4"/>
  <c r="B6230" i="106" s="1"/>
  <c r="D6230" i="106" s="1"/>
  <c r="J19" i="4"/>
  <c r="B6229" i="106" s="1"/>
  <c r="D6229" i="106" s="1"/>
  <c r="H10" i="4"/>
  <c r="B4127" i="106" s="1"/>
  <c r="D4127" i="106" s="1"/>
  <c r="B2658" i="106"/>
  <c r="D2658"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3575" i="106" l="1"/>
  <c r="D3575" i="106" s="1"/>
  <c r="K20" i="4"/>
  <c r="B3576" i="106" s="1"/>
  <c r="D3576" i="106" s="1"/>
  <c r="F14" i="34"/>
  <c r="F76" i="34" s="1"/>
  <c r="F176" i="34" s="1"/>
  <c r="H13" i="118"/>
  <c r="J78" i="4"/>
  <c r="J81" i="4" s="1"/>
  <c r="F10" i="4"/>
  <c r="B4125" i="106" s="1"/>
  <c r="D4125" i="106" s="1"/>
  <c r="D6" i="146"/>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D78" i="4"/>
  <c r="B2574" i="106"/>
  <c r="D2574" i="106" s="1"/>
  <c r="D8" i="146" l="1"/>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<sst xmlns="http://schemas.openxmlformats.org/spreadsheetml/2006/main" count="5147" uniqueCount="2132">
  <si>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</si>
  <si>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</si>
  <si>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</si>
  <si>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</si>
  <si>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</si>
  <si>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</si>
  <si>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</si>
  <si>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</si>
  <si>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</si>
  <si>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</si>
  <si>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</si>
  <si>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</si>
  <si>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</si>
  <si>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</si>
  <si>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</si>
  <si>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</si>
  <si>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</si>
  <si>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</si>
  <si>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</si>
  <si>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</si>
  <si>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</si>
  <si>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</si>
  <si>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</si>
  <si>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</si>
  <si>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</si>
  <si>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</si>
  <si>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</si>
  <si>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</si>
  <si>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</si>
  <si>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</si>
  <si>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</si>
  <si>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</si>
  <si>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</si>
  <si>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</si>
  <si>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</si>
  <si>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</si>
  <si>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</si>
  <si>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</si>
  <si>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</si>
  <si>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</si>
  <si>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</si>
  <si>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</si>
  <si>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</si>
  <si>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</si>
  <si>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</si>
  <si>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</si>
  <si>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</si>
  <si>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</si>
  <si>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</si>
  <si>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</si>
  <si>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</si>
  <si>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</si>
  <si>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</si>
  <si>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</si>
  <si>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</si>
  <si>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</si>
  <si>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</si>
  <si>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</si>
  <si>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</si>
  <si>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</si>
  <si>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</si>
  <si>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</si>
  <si>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</si>
  <si>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</si>
  <si>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</si>
  <si>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</si>
  <si>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</si>
  <si>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</si>
  <si>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</si>
  <si>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</si>
  <si>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</si>
  <si>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</si>
  <si>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</si>
  <si>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</si>
  <si>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</si>
  <si>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</si>
  <si>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</si>
  <si>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</si>
  <si>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</si>
  <si>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</si>
  <si>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</si>
  <si>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</si>
  <si>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</si>
  <si>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</si>
  <si>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</si>
  <si>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</si>
  <si>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</si>
  <si>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</si>
  <si>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</si>
  <si>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</si>
  <si>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</si>
  <si>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</si>
  <si>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</si>
  <si>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</si>
  <si>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</si>
  <si>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</si>
  <si>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</si>
  <si>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</si>
  <si>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</si>
  <si>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</si>
  <si>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</si>
  <si>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</si>
  <si>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</si>
  <si>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</si>
  <si>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</si>
  <si>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</si>
  <si>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</si>
  <si>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</si>
  <si>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</si>
  <si>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</si>
  <si>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</si>
  <si>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</si>
  <si>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</si>
  <si>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</si>
  <si>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</si>
  <si>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</si>
  <si>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</si>
  <si>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</si>
  <si>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</si>
  <si>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</si>
  <si>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</si>
  <si>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</si>
  <si>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</si>
  <si>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</si>
  <si>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</si>
  <si>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</si>
  <si>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</si>
  <si>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</si>
  <si>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</si>
  <si>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</si>
  <si>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</si>
  <si>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</si>
  <si>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</si>
  <si>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</si>
  <si>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</si>
  <si>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</si>
  <si>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</si>
  <si>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</si>
  <si>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</si>
  <si>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</si>
  <si>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</si>
  <si>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</si>
  <si>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</si>
  <si>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</si>
  <si>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</si>
  <si>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</si>
  <si>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</si>
  <si>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</si>
  <si>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</si>
  <si>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</si>
  <si>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</si>
  <si>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</si>
  <si>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</si>
  <si>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</si>
  <si>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</si>
  <si>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</si>
  <si>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</si>
  <si>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</si>
  <si>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</si>
  <si>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</si>
  <si>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</si>
  <si>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</si>
  <si>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</si>
  <si>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</si>
  <si>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</si>
  <si>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</si>
  <si>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</si>
  <si>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</si>
  <si>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</si>
  <si>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</si>
  <si>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</si>
  <si>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</si>
  <si>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</si>
  <si>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</si>
  <si>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</si>
  <si>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</si>
  <si>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</si>
  <si>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</si>
  <si>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</si>
  <si>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</si>
  <si>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</si>
  <si>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</si>
  <si>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</si>
  <si>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</si>
  <si>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</si>
  <si>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</si>
  <si>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</si>
  <si>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</si>
  <si>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</si>
  <si>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</si>
  <si>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</si>
  <si>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</si>
  <si>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</si>
  <si>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</si>
  <si>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</si>
  <si>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</si>
  <si>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</si>
  <si>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</si>
  <si>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</si>
  <si>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</si>
  <si>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</si>
  <si>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</si>
  <si>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</si>
  <si>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</si>
  <si>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</si>
  <si>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</si>
  <si>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</si>
  <si>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</si>
  <si>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</si>
  <si>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</si>
  <si>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</si>
  <si>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</si>
  <si>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</si>
  <si>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</si>
  <si>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</si>
  <si>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</si>
  <si>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</si>
  <si>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</si>
  <si>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</si>
  <si>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</si>
  <si>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</si>
  <si>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</si>
  <si>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</si>
  <si>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</si>
  <si>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</si>
  <si>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</si>
  <si>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</si>
  <si>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</si>
  <si>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</si>
  <si>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</si>
  <si>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</si>
  <si>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</si>
  <si>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</si>
  <si>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</si>
  <si>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</si>
  <si>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</si>
  <si>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</si>
  <si>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</si>
  <si>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</si>
  <si>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</si>
  <si>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</si>
  <si>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</si>
  <si>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</si>
  <si>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</si>
  <si>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</si>
  <si>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</si>
  <si>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</si>
  <si>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</si>
  <si>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</si>
  <si>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</si>
  <si>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</si>
  <si>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</si>
  <si>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</si>
  <si>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</si>
  <si>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</si>
  <si>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</si>
  <si>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</si>
  <si>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</si>
  <si>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</si>
  <si>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</si>
  <si>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</si>
  <si>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</si>
  <si>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</si>
  <si>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</si>
  <si>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</si>
  <si>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</si>
  <si>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</si>
  <si>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</si>
  <si>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</si>
  <si>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</si>
  <si>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</si>
  <si>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</si>
  <si>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</si>
  <si>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</si>
  <si>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</si>
  <si>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</si>
  <si>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</si>
  <si>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</si>
  <si>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</si>
  <si>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</si>
  <si>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</si>
  <si>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</si>
  <si>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</si>
  <si>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</si>
  <si>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</si>
  <si>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</si>
  <si>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</si>
  <si>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</si>
  <si>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</si>
  <si>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</si>
  <si>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</si>
  <si>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</si>
  <si>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</si>
  <si>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</si>
  <si>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</si>
  <si>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</si>
  <si>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</si>
  <si>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</si>
  <si>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</si>
  <si>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</si>
  <si>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</si>
  <si>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</si>
  <si>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</si>
  <si>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</si>
  <si>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</si>
  <si>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</si>
  <si>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</si>
  <si>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</si>
  <si>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</si>
  <si>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</si>
  <si>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</si>
  <si>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</si>
  <si>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</si>
  <si>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</si>
  <si>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</si>
  <si>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</si>
  <si>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</si>
  <si>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</si>
  <si>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</si>
  <si>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</si>
  <si>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</si>
  <si>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</si>
  <si>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</si>
  <si>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</si>
  <si>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</si>
  <si>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</si>
  <si>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</si>
  <si>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</si>
  <si>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</si>
  <si>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</si>
  <si>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</si>
  <si>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</si>
  <si>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</si>
  <si>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</si>
  <si>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</si>
  <si>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</si>
  <si>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</si>
  <si>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</si>
  <si>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</si>
  <si>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</si>
  <si>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</si>
  <si>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</si>
  <si>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</si>
  <si>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</si>
  <si>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</si>
  <si>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</si>
  <si>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</si>
  <si>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</si>
  <si>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</si>
  <si>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</si>
  <si>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</si>
  <si>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</si>
  <si>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</si>
  <si>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</si>
  <si>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</si>
  <si>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</si>
  <si>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</si>
  <si>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</si>
  <si>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</si>
  <si>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</si>
  <si>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</si>
  <si>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</si>
  <si>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</si>
  <si>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</si>
  <si>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</si>
  <si>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</si>
  <si>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</si>
  <si>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</si>
  <si>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</si>
  <si>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</si>
  <si>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</si>
  <si>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</si>
  <si>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</si>
  <si>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</si>
  <si>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</si>
  <si>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</si>
  <si>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</si>
  <si>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</si>
  <si>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</si>
  <si>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</si>
  <si>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</si>
  <si>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</si>
  <si>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</si>
  <si>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</si>
  <si>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</si>
  <si>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</si>
  <si>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</si>
  <si>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</si>
  <si>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</si>
  <si>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</si>
  <si>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</si>
  <si>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</si>
  <si>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</si>
  <si>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</si>
  <si>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</si>
  <si>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</si>
  <si>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</si>
  <si>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</si>
  <si>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</si>
  <si>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</si>
  <si>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</si>
  <si>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</si>
  <si>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</si>
  <si>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</si>
  <si>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</si>
  <si>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</si>
  <si>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</si>
  <si>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</si>
  <si>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</si>
  <si>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</si>
  <si>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</si>
  <si>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</si>
  <si>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</si>
  <si>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</si>
  <si>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</si>
  <si>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</si>
  <si>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</si>
  <si>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</si>
  <si>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</si>
  <si>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</si>
  <si>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</si>
  <si>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</si>
  <si>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</si>
  <si>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</si>
  <si>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</si>
  <si>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</si>
  <si>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</si>
  <si>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</si>
  <si>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</si>
  <si>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</si>
  <si>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</si>
  <si>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</si>
  <si>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</si>
  <si>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</si>
  <si>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</si>
  <si>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</si>
  <si>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</si>
  <si>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</si>
  <si>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</si>
  <si>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</si>
  <si>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</si>
  <si>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</si>
  <si>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</si>
  <si>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</si>
  <si>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</si>
  <si>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</si>
  <si>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</si>
  <si>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</si>
  <si>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</si>
  <si>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</si>
  <si>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</si>
  <si>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</si>
  <si>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</si>
  <si>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</si>
  <si>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</si>
  <si>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</si>
  <si>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</si>
  <si>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</si>
  <si>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</si>
  <si>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</si>
  <si>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</si>
  <si>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</si>
  <si>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</si>
  <si>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</si>
  <si>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</si>
  <si>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</si>
  <si>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</si>
  <si>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</si>
  <si>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</si>
  <si>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</si>
  <si>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</si>
  <si>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</si>
  <si>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</si>
  <si>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</si>
  <si>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</si>
  <si>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</si>
  <si>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</si>
  <si>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</si>
  <si>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</si>
  <si>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</si>
  <si>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</si>
  <si>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</si>
  <si>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</si>
  <si>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</si>
  <si>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</si>
  <si>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</si>
  <si>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</si>
  <si>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</si>
  <si>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</si>
  <si>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</si>
  <si>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</si>
  <si>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</si>
  <si>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</si>
  <si>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</si>
  <si>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</si>
  <si>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</si>
  <si>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</si>
  <si>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</si>
  <si>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</si>
  <si>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</si>
  <si>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</si>
  <si>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</si>
  <si>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</si>
  <si>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</si>
  <si>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</si>
  <si>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</si>
  <si>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</si>
  <si>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</si>
  <si>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</si>
  <si>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</si>
  <si>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</si>
  <si>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</si>
  <si>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</si>
  <si>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</si>
  <si>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</si>
  <si>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</si>
  <si>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</si>
  <si>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</si>
  <si>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</si>
  <si>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</si>
  <si>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</si>
  <si>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</si>
  <si>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</si>
  <si>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</si>
  <si>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</si>
  <si>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</si>
  <si>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</si>
  <si>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</si>
  <si>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</si>
  <si>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</si>
  <si>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</si>
  <si>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</si>
  <si>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</si>
  <si>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</si>
  <si>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</si>
  <si>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</si>
  <si>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</si>
  <si>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</si>
  <si>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</si>
  <si>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</si>
  <si>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</si>
  <si>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</si>
  <si>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</si>
  <si>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</si>
  <si>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</si>
  <si>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</si>
  <si>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</si>
  <si>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</si>
  <si>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</si>
  <si>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</si>
  <si>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</si>
  <si>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</si>
  <si>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</si>
  <si>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</si>
  <si>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</si>
  <si>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</si>
  <si>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</si>
  <si>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</si>
  <si>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</si>
  <si>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</si>
  <si>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</si>
  <si>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</si>
  <si>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</si>
  <si>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</si>
  <si>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</si>
  <si>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</si>
  <si>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</si>
  <si>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</si>
  <si>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</si>
  <si>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</si>
  <si>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</si>
  <si>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</si>
  <si>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</si>
  <si>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</si>
  <si>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</si>
  <si>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</si>
  <si>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</si>
  <si>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</si>
  <si>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</si>
  <si>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</si>
  <si>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</si>
  <si>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</si>
  <si>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</si>
  <si>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</si>
  <si>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</si>
  <si>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</si>
  <si>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</si>
  <si>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</si>
  <si>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</si>
  <si>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</si>
  <si>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</si>
  <si>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</si>
  <si>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</si>
  <si>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</si>
  <si>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</si>
  <si>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</si>
  <si>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</si>
  <si>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</si>
  <si>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</si>
  <si>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</si>
  <si>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</si>
  <si>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</si>
  <si>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</si>
  <si>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</si>
  <si>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</si>
  <si>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</si>
  <si>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</si>
  <si>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</si>
  <si>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</si>
  <si>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</si>
  <si>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</si>
  <si>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</si>
  <si>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</si>
  <si>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</si>
  <si>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</si>
  <si>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</si>
  <si>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</si>
  <si>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</si>
  <si>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</si>
  <si>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</si>
  <si>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</si>
  <si>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</si>
  <si>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</si>
  <si>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</si>
  <si>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</si>
  <si>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</si>
  <si>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</si>
  <si>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</si>
  <si>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</si>
  <si>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</si>
  <si>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</si>
  <si>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</si>
  <si>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</si>
  <si>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</si>
  <si>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</si>
  <si>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</si>
  <si>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</si>
  <si>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</si>
  <si>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</si>
  <si>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</si>
  <si>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</si>
  <si>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</si>
  <si>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</si>
  <si>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</si>
  <si>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</si>
  <si>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</si>
  <si>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</si>
  <si>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</si>
  <si>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</si>
  <si>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</si>
  <si>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</si>
  <si>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</si>
  <si>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</si>
  <si>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</si>
  <si>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</si>
  <si>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</si>
  <si>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</si>
  <si>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</si>
  <si>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</si>
  <si>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</si>
  <si>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</si>
  <si>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</si>
  <si>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</si>
  <si>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</si>
  <si>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</si>
  <si>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</si>
  <si>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</si>
  <si>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</si>
  <si>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</si>
  <si>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</si>
  <si>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</si>
  <si>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</si>
  <si>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</si>
  <si>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</si>
  <si>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</si>
  <si>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</si>
  <si>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</si>
  <si>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</si>
  <si>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</si>
  <si>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</si>
  <si>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</si>
  <si>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</si>
  <si>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</si>
  <si>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</si>
  <si>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</si>
  <si>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</si>
  <si>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</si>
  <si>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</si>
  <si>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</si>
  <si>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</si>
  <si>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</si>
  <si>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</si>
  <si>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</si>
  <si>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</si>
  <si>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</si>
  <si>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</si>
  <si>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</si>
  <si>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</si>
  <si>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</si>
  <si>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</si>
  <si>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</si>
  <si>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</si>
  <si>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</si>
  <si>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</si>
  <si>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</si>
  <si>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</si>
  <si>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</si>
  <si>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</si>
  <si>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</si>
  <si>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</si>
  <si>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</si>
  <si>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</si>
  <si>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</si>
  <si>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</si>
  <si>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</si>
  <si>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</si>
  <si>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</si>
  <si>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</si>
  <si>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</si>
  <si>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</si>
  <si>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</si>
  <si>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</si>
  <si>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</si>
  <si>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</si>
  <si>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</si>
  <si>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</si>
  <si>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</si>
  <si>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</si>
  <si>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</si>
  <si>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</si>
  <si>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</si>
  <si>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</si>
  <si>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</si>
  <si>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</si>
  <si>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</si>
  <si>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</si>
  <si>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</si>
  <si>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</si>
  <si>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</si>
  <si>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</si>
  <si>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</si>
  <si>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</si>
  <si>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</si>
  <si>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</si>
  <si>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</si>
  <si>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</si>
  <si>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</si>
  <si>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</si>
  <si>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</si>
  <si>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</si>
  <si>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</si>
  <si>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</si>
  <si>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</si>
  <si>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</si>
  <si>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</si>
  <si>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</si>
  <si>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</si>
  <si>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</si>
  <si>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</si>
  <si>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</si>
  <si>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</si>
  <si>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</si>
  <si>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</si>
  <si>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</si>
  <si>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</si>
  <si>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</si>
  <si>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</si>
  <si>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</si>
  <si>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</si>
  <si>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</si>
  <si>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</si>
  <si>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</si>
  <si>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</si>
  <si>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</si>
  <si>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</si>
  <si>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</si>
  <si>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</si>
  <si>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</si>
  <si>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</si>
  <si>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</si>
  <si>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</si>
  <si>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</si>
  <si>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</si>
  <si>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</si>
  <si>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</si>
  <si>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</si>
  <si>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</si>
  <si>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</si>
  <si>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</si>
  <si>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</si>
  <si>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</si>
  <si>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</si>
  <si>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</si>
  <si>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</si>
  <si>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</si>
  <si>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</si>
  <si>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</si>
  <si>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</si>
  <si>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</si>
  <si>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</si>
  <si>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</si>
  <si>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</si>
  <si>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</si>
  <si>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</si>
  <si>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</si>
  <si>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</si>
  <si>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</si>
  <si>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</si>
  <si>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</si>
  <si>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</si>
  <si>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</si>
  <si>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</si>
  <si>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</si>
  <si>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</si>
  <si>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</si>
  <si>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</si>
  <si>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</si>
  <si>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</si>
  <si>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</si>
  <si>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</si>
  <si>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</si>
  <si>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</si>
  <si>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</si>
  <si>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</si>
  <si>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</si>
  <si>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</si>
  <si>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</si>
  <si>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</si>
  <si>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</si>
  <si>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</si>
  <si>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</si>
  <si>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</si>
  <si>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</si>
  <si>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</si>
  <si>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</si>
  <si>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</si>
  <si>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</si>
  <si>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</si>
  <si>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</si>
  <si>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</si>
  <si>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</si>
  <si>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</si>
  <si>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</si>
  <si>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</si>
  <si>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</si>
  <si>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</si>
  <si>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</si>
  <si>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</si>
  <si>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</si>
  <si>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</si>
  <si>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</si>
  <si>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</si>
  <si>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</si>
  <si>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</si>
  <si>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</si>
  <si>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</si>
  <si>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</si>
  <si>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</si>
  <si>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</si>
  <si>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</si>
  <si>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</si>
  <si>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</si>
  <si>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</si>
  <si>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</si>
  <si>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</si>
  <si>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</si>
  <si>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</si>
  <si>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</si>
  <si>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</si>
  <si>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</si>
  <si>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</si>
  <si>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</si>
  <si>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</si>
  <si>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</si>
  <si>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</si>
  <si>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</si>
  <si>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</si>
  <si>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</si>
  <si>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</si>
  <si>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</si>
  <si>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</si>
  <si>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</si>
  <si>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</si>
  <si>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</si>
  <si>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</si>
  <si>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</si>
  <si>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</si>
  <si>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</si>
  <si>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</si>
  <si>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</si>
  <si>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</si>
  <si>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</si>
  <si>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</si>
  <si>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</si>
  <si>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</si>
  <si>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</si>
  <si>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</si>
  <si>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</si>
  <si>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</si>
  <si>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</si>
  <si>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</si>
  <si>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</si>
  <si>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</si>
  <si>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</si>
  <si>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</si>
  <si>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</si>
  <si>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</si>
  <si>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</si>
  <si>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</si>
  <si>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</si>
  <si>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</si>
  <si>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</si>
  <si>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</si>
  <si>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</si>
  <si>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</si>
  <si>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</si>
  <si>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</si>
  <si>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</si>
  <si>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</si>
  <si>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</si>
  <si>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</si>
  <si>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</si>
  <si>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</si>
  <si>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</si>
  <si>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</si>
  <si>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</si>
  <si>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</si>
  <si>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</si>
  <si>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</si>
  <si>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</si>
  <si>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</si>
  <si>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</si>
  <si>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</si>
  <si>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</si>
  <si>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</si>
  <si>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</si>
  <si>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</si>
  <si>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</si>
  <si>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</si>
  <si>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</si>
  <si>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</si>
  <si>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</si>
  <si>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</si>
  <si>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</si>
  <si>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</si>
  <si>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</si>
  <si>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</si>
  <si>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</si>
  <si>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</si>
  <si>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</si>
  <si>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</si>
  <si>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</si>
  <si>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</si>
  <si>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</si>
  <si>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</si>
  <si>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</si>
  <si>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</si>
  <si>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</si>
  <si>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</si>
  <si>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</si>
  <si>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</si>
  <si>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</si>
  <si>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</si>
  <si>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</si>
  <si>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</si>
  <si>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</si>
  <si>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</si>
  <si>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</si>
  <si>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</si>
  <si>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</si>
  <si>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</si>
  <si>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</si>
  <si>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</si>
  <si>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</si>
  <si>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</si>
  <si>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</si>
  <si>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</si>
  <si>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</si>
  <si>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</si>
  <si>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</si>
  <si>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</si>
  <si>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</si>
  <si>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</si>
  <si>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</si>
  <si>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</si>
  <si>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</si>
  <si>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</si>
  <si>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</si>
  <si>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</si>
  <si>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</si>
  <si>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</si>
  <si>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</si>
  <si>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</si>
  <si>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</si>
  <si>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</si>
  <si>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</si>
  <si>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</si>
  <si>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</si>
  <si>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</si>
  <si>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</si>
  <si>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</si>
  <si>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</si>
  <si>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</si>
  <si>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</si>
  <si>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</si>
  <si>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</si>
  <si>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</si>
  <si>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</si>
  <si>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</si>
  <si>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</si>
  <si>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</si>
  <si>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</si>
  <si>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</si>
  <si>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</si>
  <si>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</si>
  <si>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</si>
  <si>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</si>
  <si>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</si>
  <si>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</si>
  <si>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</si>
  <si>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</si>
  <si>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</si>
  <si>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</si>
  <si>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</si>
  <si>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</si>
  <si>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</si>
  <si>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</si>
  <si>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</si>
  <si>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</si>
  <si>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</si>
  <si>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</si>
  <si>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</si>
  <si>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</si>
  <si>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</si>
  <si>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</si>
  <si>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</si>
  <si>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</si>
  <si>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</si>
  <si>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</si>
  <si>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</si>
  <si>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</si>
  <si>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</si>
  <si>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</si>
  <si>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</si>
  <si>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</si>
  <si>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</si>
  <si>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</si>
  <si>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</si>
  <si>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</si>
  <si>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</si>
  <si>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</si>
  <si>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</si>
  <si>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</si>
  <si>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</si>
  <si>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</si>
  <si>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</si>
  <si>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</si>
  <si>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</si>
  <si>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</si>
  <si>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</si>
  <si>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</si>
  <si>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</si>
  <si>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</si>
  <si>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</si>
  <si>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</si>
  <si>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</si>
  <si>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</si>
  <si>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</si>
  <si>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</si>
  <si>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</si>
  <si>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</si>
  <si>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</si>
  <si>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</si>
  <si>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</si>
  <si>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</si>
  <si>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</si>
  <si>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</si>
  <si>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</si>
  <si>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</si>
  <si>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</si>
  <si>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</si>
  <si>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</si>
  <si>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</si>
  <si>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</si>
  <si>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</si>
  <si>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</si>
  <si>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</si>
  <si>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</si>
  <si>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</si>
  <si>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</si>
  <si>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</si>
  <si>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</si>
  <si>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</si>
  <si>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</si>
  <si>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</si>
  <si>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</si>
  <si>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</si>
  <si>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</si>
  <si>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</si>
  <si>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</si>
  <si>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</si>
  <si>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</si>
  <si>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</si>
  <si>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</si>
  <si>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</si>
  <si>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</si>
  <si>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</si>
  <si>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</si>
  <si>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</si>
  <si>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</si>
  <si>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</si>
  <si>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</si>
  <si>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</si>
  <si>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</si>
  <si>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</si>
  <si>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</si>
  <si>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</si>
  <si>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</si>
  <si>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</si>
  <si>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</si>
  <si>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</si>
  <si>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</si>
  <si>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</si>
  <si>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</si>
  <si>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</si>
  <si>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</si>
  <si>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</si>
  <si>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</si>
  <si>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</si>
  <si>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</si>
  <si>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</si>
  <si>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</si>
  <si>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</si>
  <si>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</si>
  <si>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</si>
  <si>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</si>
  <si>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</si>
  <si>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</si>
  <si>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</si>
  <si>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</si>
  <si>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</si>
  <si>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</si>
  <si>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</si>
  <si>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</si>
  <si>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</si>
  <si>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</si>
  <si>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</si>
  <si>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</si>
  <si>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</si>
  <si>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</si>
  <si>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</si>
  <si>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</si>
  <si>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</si>
  <si>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</si>
  <si>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</si>
  <si>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</si>
  <si>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</si>
  <si>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</si>
  <si>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</si>
  <si>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</si>
  <si>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</si>
  <si>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</si>
  <si>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</si>
  <si>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</si>
  <si>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</si>
  <si>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</si>
  <si>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</si>
  <si>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</si>
  <si>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</si>
  <si>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</si>
  <si>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</si>
  <si>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</si>
  <si>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</si>
  <si>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</si>
  <si>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</si>
  <si>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</si>
  <si>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</si>
  <si>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</si>
  <si>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</si>
  <si>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</si>
  <si>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</si>
  <si>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</si>
  <si>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</si>
  <si>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</si>
  <si>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</si>
  <si>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</si>
  <si>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</si>
  <si>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</si>
  <si>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</si>
  <si>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</si>
  <si>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</si>
  <si>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</si>
  <si>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</si>
  <si>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</si>
  <si>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</si>
  <si>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</si>
  <si>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</si>
  <si>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</si>
  <si>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</si>
  <si>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</si>
  <si>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</si>
  <si>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</si>
  <si>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</si>
  <si>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</si>
  <si>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</si>
  <si>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</si>
  <si>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</si>
  <si>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</si>
  <si>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</si>
  <si>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</si>
  <si>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</si>
  <si>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</si>
  <si>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</si>
  <si>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</si>
  <si>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</si>
  <si>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</si>
  <si>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</si>
  <si>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</si>
  <si>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</si>
  <si>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</si>
  <si>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</si>
  <si>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</si>
  <si>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</si>
  <si>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</si>
  <si>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</si>
  <si>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</si>
  <si>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</si>
  <si>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</si>
  <si>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</si>
  <si>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</si>
  <si>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</si>
  <si>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</si>
  <si>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</si>
  <si>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</si>
  <si>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</si>
  <si>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</si>
  <si>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</si>
  <si>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</si>
  <si>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</si>
  <si>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</si>
  <si>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</si>
  <si>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</si>
  <si>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</si>
  <si>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</si>
  <si>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</si>
  <si>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</si>
  <si>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</si>
  <si>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</si>
  <si>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</si>
  <si>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</si>
  <si>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</si>
  <si>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</si>
  <si>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</si>
  <si>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</si>
  <si>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</si>
  <si>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</si>
  <si>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</si>
  <si>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</si>
  <si>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</si>
  <si>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</si>
  <si>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</si>
  <si>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</si>
  <si>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</si>
  <si>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</si>
  <si>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</si>
  <si>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</si>
  <si>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</si>
  <si>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</si>
  <si>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</si>
  <si>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</si>
  <si>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</si>
  <si>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</si>
  <si>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</si>
  <si>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</si>
  <si>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</si>
  <si>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</si>
  <si>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</si>
  <si>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</si>
  <si>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</si>
  <si>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</si>
  <si>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</si>
  <si>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</si>
  <si>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</si>
  <si>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</si>
  <si>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</si>
  <si>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</si>
  <si>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</si>
  <si>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</si>
  <si>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</si>
  <si>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</si>
  <si>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</si>
  <si>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</si>
  <si>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</si>
  <si>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</si>
  <si>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</si>
  <si>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</si>
  <si>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</si>
  <si>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</si>
  <si>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</si>
  <si>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</si>
  <si>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</si>
  <si>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</si>
  <si>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</si>
  <si>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</si>
  <si>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</si>
  <si>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</si>
  <si>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</si>
  <si>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</si>
  <si>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</si>
  <si>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</si>
  <si>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</si>
  <si>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</si>
  <si>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</si>
  <si>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</si>
  <si>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</si>
  <si>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</si>
  <si>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</si>
  <si>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</si>
  <si>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</si>
  <si>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</si>
  <si>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</si>
  <si>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</si>
  <si>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</si>
  <si>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</si>
  <si>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</si>
  <si>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</si>
  <si>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</si>
  <si>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</si>
  <si>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</si>
  <si>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</si>
  <si>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</si>
  <si>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</si>
  <si>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</si>
  <si>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</si>
  <si>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</si>
  <si>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</si>
  <si>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</si>
  <si>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</si>
  <si>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</si>
  <si>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</si>
  <si>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</si>
  <si>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</si>
  <si>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</si>
  <si>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</si>
  <si>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</si>
  <si>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</si>
  <si>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</si>
  <si>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</si>
  <si>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</si>
  <si>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</si>
  <si>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</si>
  <si>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</si>
  <si>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</si>
  <si>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</si>
  <si>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</si>
  <si>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</si>
  <si>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</si>
  <si>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</si>
  <si>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</si>
  <si>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</si>
  <si>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</si>
  <si>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</si>
  <si>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</si>
  <si>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</si>
  <si>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</si>
  <si>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</si>
  <si>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</si>
  <si>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</si>
  <si>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</si>
  <si>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</si>
  <si>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</si>
  <si>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</si>
  <si>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</si>
  <si>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</si>
  <si>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</si>
  <si>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</si>
  <si>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</si>
  <si>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</si>
  <si>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</si>
  <si>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</si>
  <si>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</si>
  <si>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</si>
  <si>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</si>
  <si>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</si>
  <si>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</si>
  <si>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</si>
  <si>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</si>
  <si>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</si>
  <si>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</si>
  <si>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</si>
  <si>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</si>
  <si>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</si>
  <si>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</si>
  <si>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</si>
  <si>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</si>
  <si>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</si>
  <si>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</si>
  <si>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</si>
  <si>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</si>
  <si>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</si>
  <si>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</si>
  <si>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</si>
  <si>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</si>
  <si>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</si>
  <si>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</si>
  <si>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</si>
  <si>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</si>
  <si>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</si>
  <si>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</si>
  <si>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</si>
  <si>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</si>
  <si>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</si>
  <si>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</si>
  <si>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</si>
  <si>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</si>
  <si>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</si>
  <si>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</si>
  <si>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</si>
  <si>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</si>
  <si>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</si>
  <si>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</si>
  <si>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</si>
  <si>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</si>
  <si>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</si>
  <si>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</si>
  <si>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</si>
  <si>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</si>
  <si>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</si>
  <si>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</si>
  <si>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</si>
  <si>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</si>
  <si>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</si>
  <si>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</si>
  <si>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</si>
  <si>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</si>
  <si>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</si>
  <si>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</si>
  <si>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</si>
  <si>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</si>
  <si>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</si>
  <si>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</si>
  <si>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</si>
  <si>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</si>
  <si>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</si>
  <si>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</si>
  <si>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</si>
  <si>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</si>
  <si>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</si>
  <si>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</si>
  <si>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</si>
  <si>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</si>
  <si>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</si>
  <si>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</si>
  <si>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</si>
  <si>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</si>
  <si>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</si>
  <si>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</si>
  <si>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</si>
  <si>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</si>
  <si>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</si>
  <si>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</si>
  <si>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</si>
  <si>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</si>
  <si>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</si>
  <si>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</si>
  <si>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</si>
  <si>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</si>
  <si>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</si>
  <si>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</si>
  <si>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</si>
  <si>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</si>
  <si>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</si>
  <si>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</si>
  <si>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</si>
  <si>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</si>
  <si>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</si>
  <si>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</si>
  <si>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</si>
  <si>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</si>
  <si>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</si>
  <si>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</si>
  <si>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</si>
  <si>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</si>
  <si>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</si>
  <si>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</si>
  <si>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</si>
  <si>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</si>
  <si>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</si>
  <si>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</si>
  <si>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</si>
  <si>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</si>
  <si>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</si>
  <si>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</si>
  <si>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</si>
  <si>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</si>
  <si>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</si>
  <si>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</si>
  <si>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</si>
  <si>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</si>
  <si>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</si>
  <si>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</si>
  <si>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</si>
  <si>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</si>
  <si>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</si>
  <si>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</si>
  <si>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</si>
  <si>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</si>
  <si>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</si>
  <si>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</si>
  <si>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</si>
  <si>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</si>
  <si>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</si>
  <si>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</si>
  <si>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</si>
  <si>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</si>
  <si>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</si>
  <si>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</si>
  <si>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</si>
  <si>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</si>
  <si>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</si>
  <si>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</si>
  <si>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</si>
  <si>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</si>
  <si>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</si>
  <si>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</si>
  <si>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</si>
  <si>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</si>
  <si>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</si>
  <si>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</si>
  <si>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</si>
  <si>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</si>
  <si>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</si>
  <si>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</si>
  <si>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</si>
  <si>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</si>
  <si>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</si>
  <si>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</si>
  <si>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</si>
  <si>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</si>
  <si>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</si>
  <si>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</si>
  <si>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</si>
  <si>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</si>
  <si>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</si>
  <si>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</si>
  <si>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</si>
  <si>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</si>
  <si>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</si>
  <si>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</si>
  <si>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</si>
  <si>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</si>
  <si>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</si>
  <si>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</si>
  <si>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</si>
  <si>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</si>
  <si>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</si>
  <si>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</si>
  <si>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</si>
  <si>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</si>
  <si>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</si>
  <si>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</si>
  <si>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</si>
  <si>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</si>
  <si>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</si>
  <si>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</si>
  <si>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</si>
  <si>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</si>
  <si>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</si>
  <si>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</si>
  <si>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</si>
  <si>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</si>
  <si>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</si>
  <si>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</si>
  <si>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</si>
  <si>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</si>
  <si>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</si>
  <si>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</si>
  <si>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</si>
  <si>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</si>
  <si>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</si>
  <si>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</si>
  <si>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</si>
  <si>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</si>
  <si>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</si>
  <si>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</si>
  <si>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</si>
  <si>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</si>
  <si>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</si>
  <si>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</si>
  <si>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</si>
  <si>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</si>
  <si>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</si>
  <si>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</si>
  <si>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</si>
  <si>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</si>
  <si>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</si>
  <si>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</si>
  <si>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</si>
  <si>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</si>
  <si>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</si>
  <si>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</si>
  <si>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</si>
  <si>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</si>
  <si>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</si>
  <si>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</si>
  <si>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</si>
  <si>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</si>
  <si>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</si>
  <si>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</si>
  <si>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</si>
  <si>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</si>
  <si>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</si>
  <si>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</si>
  <si>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</si>
  <si>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</si>
  <si>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</si>
  <si>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</si>
  <si>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</si>
  <si>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</si>
  <si>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</si>
  <si>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</si>
  <si>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</si>
  <si>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</si>
  <si>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</si>
  <si>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</si>
  <si>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</si>
  <si>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</si>
  <si>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</si>
  <si>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</si>
  <si>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</si>
  <si>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</si>
  <si>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</si>
  <si>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</si>
  <si>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</si>
  <si>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</si>
  <si>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</si>
  <si>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</si>
  <si>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</si>
  <si>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</si>
  <si>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</si>
  <si>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</si>
  <si>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</si>
  <si>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</si>
  <si>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</si>
  <si>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</si>
  <si>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</si>
  <si>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</si>
  <si>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</si>
  <si>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</si>
  <si>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</si>
  <si>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</si>
  <si>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</si>
  <si>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</si>
  <si>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</si>
  <si>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</si>
  <si>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</si>
  <si>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</si>
  <si>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</si>
  <si>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</si>
  <si>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</si>
  <si>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</si>
  <si>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</si>
  <si>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</si>
  <si>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</si>
  <si>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</si>
  <si>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</si>
  <si>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</si>
  <si>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</si>
  <si>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</si>
  <si>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</si>
  <si>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</si>
  <si>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</si>
  <si>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</si>
  <si>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</si>
  <si>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</si>
  <si>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</si>
  <si>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</si>
  <si>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</si>
  <si>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</si>
  <si>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</si>
  <si>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</si>
  <si>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</si>
  <si>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</si>
  <si>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</si>
  <si>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</si>
  <si>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</si>
  <si>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</si>
  <si>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</si>
  <si>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</si>
  <si>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</si>
  <si>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</si>
  <si>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</si>
  <si>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</si>
  <si>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</si>
  <si>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</si>
  <si>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</si>
  <si>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</si>
  <si>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</si>
  <si>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</si>
  <si>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</si>
  <si>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</si>
  <si>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</si>
  <si>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</si>
  <si>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</si>
  <si>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</si>
  <si>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</si>
  <si>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</si>
  <si>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</si>
  <si>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</si>
  <si>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</si>
  <si>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</si>
  <si>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</si>
  <si>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</si>
  <si>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</si>
  <si>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</si>
  <si>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</si>
  <si>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</si>
  <si>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</si>
  <si>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</si>
  <si>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</si>
  <si>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</si>
  <si>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</si>
  <si>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</si>
  <si>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</si>
  <si>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</si>
  <si>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</si>
  <si>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</si>
  <si>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</si>
  <si>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</si>
  <si>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</si>
  <si>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</si>
  <si>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</si>
  <si>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</si>
  <si>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</si>
  <si>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</si>
  <si>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</si>
  <si>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</si>
  <si>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</si>
  <si>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</si>
  <si>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</si>
  <si>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</si>
  <si>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</si>
  <si>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</si>
  <si>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</si>
  <si>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</si>
  <si>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</si>
  <si>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</si>
  <si>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</si>
  <si>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</si>
  <si>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</si>
  <si>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</si>
  <si>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</si>
  <si>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</si>
  <si>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</si>
  <si>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</si>
  <si>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</si>
  <si>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</si>
  <si>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</si>
  <si>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</si>
  <si>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</si>
  <si>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</si>
  <si>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</si>
  <si>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</si>
  <si>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</si>
  <si>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</si>
  <si>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</si>
  <si>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</si>
  <si>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</si>
  <si>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</si>
  <si>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</si>
  <si>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</si>
  <si>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</si>
  <si>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</si>
  <si>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</si>
  <si>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</si>
  <si>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</si>
  <si>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</si>
  <si>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</si>
  <si>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</si>
  <si>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</si>
  <si>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</si>
  <si>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</si>
  <si>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</si>
  <si>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</si>
  <si>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</si>
  <si>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</si>
  <si>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</si>
  <si>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</si>
  <si>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</si>
  <si>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</si>
  <si>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</si>
  <si>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</si>
  <si>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</si>
  <si>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</si>
  <si>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</si>
  <si>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</si>
  <si>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</si>
  <si>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</si>
  <si>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</si>
  <si>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</si>
  <si>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</si>
  <si>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</si>
  <si>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</si>
  <si>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</si>
  <si>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</si>
  <si>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</si>
  <si>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</si>
  <si>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</si>
  <si>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</si>
  <si>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</si>
  <si>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</si>
  <si>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</si>
  <si>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</si>
  <si>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</si>
  <si>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</si>
  <si>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</si>
  <si>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</si>
  <si>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</si>
  <si>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</si>
  <si>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</si>
  <si>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</si>
  <si>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</si>
  <si>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</si>
  <si>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</si>
  <si>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</si>
  <si>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</si>
  <si>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</si>
  <si>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</si>
  <si>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</si>
  <si>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</si>
  <si>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</si>
  <si>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</si>
  <si>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</si>
  <si>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</si>
  <si>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</si>
  <si>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</si>
  <si>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</si>
  <si>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</si>
  <si>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</si>
  <si>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</si>
  <si>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</si>
  <si>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</si>
  <si>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</si>
  <si>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</si>
  <si>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</si>
  <si>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</si>
  <si>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</si>
  <si>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</si>
  <si>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</si>
  <si>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</si>
  <si>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</si>
  <si>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</si>
  <si>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</si>
  <si>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</si>
  <si>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</si>
  <si>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</si>
  <si>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</si>
  <si>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</si>
  <si>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</si>
  <si>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</si>
  <si>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</si>
  <si>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</si>
  <si>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</si>
  <si>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</si>
  <si>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</si>
  <si>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</si>
  <si>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</si>
  <si>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</si>
  <si>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</si>
  <si>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</si>
  <si>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</si>
  <si>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</si>
  <si>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</si>
  <si>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</si>
  <si>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</si>
  <si>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</si>
  <si>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</si>
  <si>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</si>
  <si>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</si>
  <si>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</si>
  <si>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</si>
  <si>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</si>
  <si>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</si>
  <si>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</si>
  <si>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</si>
  <si>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</si>
  <si>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</si>
  <si>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</si>
  <si>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</si>
  <si>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</si>
  <si>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</si>
  <si>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</si>
  <si>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</si>
  <si>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</si>
  <si>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</si>
  <si>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</si>
  <si>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</si>
  <si>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</si>
  <si>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</si>
  <si>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</si>
  <si>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</si>
  <si>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</si>
  <si>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</si>
  <si>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</si>
  <si>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</si>
  <si>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</si>
  <si>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</si>
  <si>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</si>
  <si>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</si>
  <si>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</si>
  <si>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</si>
  <si>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</si>
  <si>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</si>
  <si>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</si>
  <si>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</si>
  <si>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</si>
  <si>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</si>
  <si>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</si>
  <si>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</si>
  <si>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</si>
  <si>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</si>
  <si>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</si>
  <si>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</si>
  <si>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</si>
  <si>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</si>
  <si>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</si>
  <si>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</si>
  <si>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</si>
  <si>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</si>
  <si>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</si>
  <si>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</si>
  <si>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</si>
  <si>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</si>
  <si>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</si>
  <si>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</si>
  <si>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</si>
  <si>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</si>
  <si>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</si>
  <si>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</si>
  <si>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</si>
  <si>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</si>
  <si>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</si>
  <si>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</si>
  <si>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</si>
  <si>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</si>
  <si>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</si>
  <si>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</si>
  <si>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</si>
  <si>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</si>
  <si>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</si>
  <si>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</si>
  <si>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</si>
  <si>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</si>
  <si>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</si>
  <si>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</si>
  <si>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</si>
  <si>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</si>
  <si>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</si>
  <si>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</si>
  <si>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</si>
  <si>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</si>
  <si>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</si>
  <si>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</si>
  <si>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</si>
  <si>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</si>
  <si>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</si>
  <si>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</si>
  <si>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</si>
  <si>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</si>
  <si>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</si>
  <si>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</si>
  <si>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</si>
  <si>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</si>
  <si>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</si>
  <si>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</si>
  <si>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</si>
  <si>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</si>
  <si>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</si>
  <si>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</si>
  <si>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</si>
  <si>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</si>
  <si>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</si>
  <si>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</si>
  <si>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</si>
  <si>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</si>
  <si>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</si>
  <si>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</si>
  <si>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</si>
  <si>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</si>
  <si>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</si>
  <si>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</si>
  <si>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</si>
  <si>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</si>
  <si>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</si>
  <si>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</si>
  <si>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</si>
  <si>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</si>
  <si>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</si>
  <si>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</si>
  <si>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</si>
  <si>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</si>
  <si>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</si>
  <si>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</si>
  <si>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</si>
  <si>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</si>
  <si>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</si>
  <si>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</si>
  <si>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</si>
  <si>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</si>
  <si>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</si>
  <si>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</si>
  <si>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</si>
  <si>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</si>
  <si>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</si>
  <si>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</si>
  <si>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</si>
  <si>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</si>
  <si>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</si>
  <si>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</si>
  <si>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</si>
  <si>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</si>
  <si>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</si>
  <si>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</si>
  <si>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</si>
  <si>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</si>
  <si>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</si>
  <si>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</si>
  <si>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</si>
  <si>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</si>
  <si>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</si>
  <si>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</si>
  <si>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</si>
  <si>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</si>
  <si>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</si>
  <si>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</si>
  <si>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</si>
  <si>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</si>
  <si>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</si>
  <si>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</si>
  <si>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</si>
  <si>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</si>
  <si>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</si>
  <si>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</si>
  <si>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</si>
  <si>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</si>
  <si>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</si>
  <si>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</si>
  <si>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</si>
  <si>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</si>
  <si>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</si>
  <si>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</si>
  <si>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</si>
  <si>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</si>
  <si>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</si>
  <si>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</si>
  <si>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</si>
  <si>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</si>
  <si>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</si>
  <si>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</si>
  <si>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</si>
  <si>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</si>
  <si>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</si>
  <si>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</si>
  <si>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</si>
  <si>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</si>
  <si>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</si>
  <si>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</si>
  <si>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</si>
  <si>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</si>
  <si>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</si>
  <si>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</si>
  <si>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</si>
  <si>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</si>
  <si>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</si>
  <si>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</si>
  <si>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</si>
  <si>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</si>
  <si>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</si>
  <si>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</si>
  <si>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</si>
  <si>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</si>
  <si>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</si>
  <si>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</si>
  <si>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</si>
  <si>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</si>
  <si>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</si>
  <si>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</si>
  <si>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</si>
  <si>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</si>
  <si>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</si>
  <si>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</si>
  <si>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</si>
  <si>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</si>
  <si>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10 - 11</t>
  </si>
  <si>
    <t>12 - 13</t>
  </si>
  <si>
    <t>14 - 19</t>
  </si>
  <si>
    <t>20-27</t>
  </si>
  <si>
    <t>28</t>
  </si>
  <si>
    <t>29</t>
  </si>
  <si>
    <t>33 - 34</t>
  </si>
  <si>
    <t>37</t>
  </si>
  <si>
    <t>38</t>
  </si>
  <si>
    <t>39</t>
  </si>
  <si>
    <t>40</t>
  </si>
  <si>
    <t>A-133 Single Audit Section</t>
  </si>
  <si>
    <t>A-133 Cover - CAP</t>
  </si>
  <si>
    <r>
      <t xml:space="preserve">Note: </t>
    </r>
    <r>
      <rPr>
        <i/>
        <sz val="9"/>
        <color indexed="10"/>
        <rFont val="Arial"/>
        <family val="2"/>
      </rPr>
      <t xml:space="preserve">CD/Disk no longer accepted.  </t>
    </r>
  </si>
  <si>
    <r>
      <t>Note:</t>
    </r>
    <r>
      <rPr>
        <i/>
        <sz val="9"/>
        <color indexed="12"/>
        <rFont val="Arial"/>
        <family val="2"/>
      </rPr>
      <t xml:space="preserve">  Adobe Acrobat (*.pdf) files cannot be embedded if you do not have the software.  Simply attach files as separate docs in the Attachment </t>
    </r>
  </si>
  <si>
    <r>
      <t xml:space="preserve">Note: </t>
    </r>
    <r>
      <rPr>
        <i/>
        <sz val="9"/>
        <color indexed="12"/>
        <rFont val="Arial"/>
        <family val="2"/>
      </rPr>
      <t xml:space="preserve"> School Districts and Regional Superintendents may prefer a complete paper copy in lieu of an electronic file. Please comply with their requests as neccessary.</t>
    </r>
  </si>
  <si>
    <t>Single Audit Act A-133</t>
  </si>
  <si>
    <t>SCHEFFEL BOYLE</t>
  </si>
  <si>
    <t>X</t>
  </si>
  <si>
    <t>Randolph</t>
  </si>
  <si>
    <t>Waterloo, Illinois</t>
  </si>
  <si>
    <t>Scheffel Boyle CPAs</t>
  </si>
  <si>
    <t>Dale Holtmann, CPA</t>
  </si>
  <si>
    <t>222 East Main Street</t>
  </si>
  <si>
    <t>Belleville</t>
  </si>
  <si>
    <t>618-277-8100</t>
  </si>
  <si>
    <t>618-277-9307</t>
  </si>
  <si>
    <t>Dale.hotlmann@scheffelboyle</t>
  </si>
  <si>
    <t>Mr. Kelton Davis</t>
  </si>
  <si>
    <t>kdavis@roe45.org</t>
  </si>
  <si>
    <t>618-939-5650</t>
  </si>
  <si>
    <t>618-939-5332</t>
  </si>
  <si>
    <t>x</t>
  </si>
  <si>
    <t>Pr du Rocher CCSD 134, Waterloo CUSD 5, Red Bud 132</t>
  </si>
  <si>
    <t>Page 17, Line 183, Educational Fund, Account 4090 - R.E.A.P. Grant Revenues 20,000</t>
  </si>
  <si>
    <t>107 East Mill Street</t>
  </si>
  <si>
    <t>065-026956</t>
  </si>
  <si>
    <t>Page 31, line 22, Tuition payments for special education students</t>
  </si>
  <si>
    <t>Chester N HSD 122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</si>
</sst>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i/>
      <sz val="9"/>
      <color rgb="FFFF0000"/>
      <name val="Arial"/>
      <family val="2"/>
    </font>
    <font>
      <i/>
      <sz val="9"/>
      <color indexed="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5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3" applyBorder="1"/>
    <xf numFmtId="0" fontId="14" fillId="0" borderId="50" xfId="3" applyFont="1" applyFill="1" applyBorder="1" applyAlignment="1">
      <alignment horizontal="left" vertical="center"/>
    </xf>
    <xf numFmtId="0" fontId="9" fillId="0" borderId="50" xfId="3" applyFont="1" applyBorder="1" applyAlignment="1">
      <alignment horizontal="centerContinuous" vertical="center"/>
    </xf>
    <xf numFmtId="0" fontId="9" fillId="0" borderId="28" xfId="3" applyFont="1" applyBorder="1"/>
    <xf numFmtId="0" fontId="14" fillId="0" borderId="28" xfId="3" applyFont="1" applyBorder="1" applyAlignment="1">
      <alignment horizontal="left" vertical="center"/>
    </xf>
    <xf numFmtId="0" fontId="14" fillId="0" borderId="28" xfId="3" applyFont="1" applyBorder="1" applyAlignment="1">
      <alignment horizontal="center" vertical="center" wrapText="1"/>
    </xf>
    <xf numFmtId="0" fontId="9" fillId="0" borderId="0" xfId="3" applyFont="1" applyBorder="1" applyAlignment="1">
      <alignment horizontal="left"/>
    </xf>
    <xf numFmtId="0" fontId="14" fillId="0" borderId="0" xfId="3" applyFont="1" applyBorder="1"/>
    <xf numFmtId="49" fontId="9" fillId="0" borderId="0" xfId="3" applyNumberFormat="1" applyFont="1" applyBorder="1" applyAlignment="1">
      <alignment horizontal="left"/>
    </xf>
    <xf numFmtId="49" fontId="9" fillId="0" borderId="0" xfId="2" applyNumberFormat="1" applyFont="1" applyBorder="1" applyAlignment="1" applyProtection="1">
      <alignment horizontal="center"/>
    </xf>
    <xf numFmtId="49" fontId="9" fillId="0" borderId="0" xfId="3" applyNumberFormat="1" applyFont="1" applyBorder="1" applyAlignment="1">
      <alignment horizontal="center"/>
    </xf>
    <xf numFmtId="49" fontId="9" fillId="0" borderId="0" xfId="2" quotePrefix="1" applyNumberFormat="1" applyFont="1" applyBorder="1" applyAlignment="1" applyProtection="1">
      <alignment horizontal="center"/>
    </xf>
    <xf numFmtId="0" fontId="9" fillId="0" borderId="0" xfId="3" applyFont="1" applyBorder="1" applyAlignment="1">
      <alignment horizontal="left" indent="1"/>
    </xf>
    <xf numFmtId="0" fontId="14" fillId="0" borderId="0" xfId="3" applyFont="1" applyBorder="1" applyAlignment="1">
      <alignment horizontal="left"/>
    </xf>
    <xf numFmtId="0" fontId="14" fillId="0" borderId="51" xfId="3" applyFont="1" applyBorder="1" applyAlignment="1">
      <alignment horizontal="left" vertical="center"/>
    </xf>
    <xf numFmtId="0" fontId="9" fillId="0" borderId="51" xfId="3" applyFont="1" applyBorder="1"/>
    <xf numFmtId="0" fontId="9" fillId="0" borderId="0" xfId="3" applyFont="1" applyBorder="1" applyAlignment="1">
      <alignment horizontal="centerContinuous" vertical="center"/>
    </xf>
    <xf numFmtId="0" fontId="9" fillId="0" borderId="0" xfId="3" applyFont="1" applyBorder="1" applyAlignment="1">
      <alignment vertical="center"/>
    </xf>
    <xf numFmtId="0" fontId="77" fillId="0" borderId="0" xfId="3" applyFont="1" applyBorder="1" applyAlignment="1">
      <alignment horizontal="left" vertical="center"/>
    </xf>
    <xf numFmtId="0" fontId="48" fillId="0" borderId="0" xfId="2" applyFont="1" applyBorder="1" applyAlignment="1" applyProtection="1">
      <alignment horizontal="left" indent="6"/>
    </xf>
    <xf numFmtId="0" fontId="48" fillId="0" borderId="0" xfId="2" applyFont="1" applyBorder="1" applyAlignment="1" applyProtection="1">
      <alignment horizontal="left" indent="2"/>
    </xf>
    <xf numFmtId="0" fontId="22" fillId="0" borderId="0" xfId="3" applyFont="1" applyBorder="1"/>
    <xf numFmtId="0" fontId="17" fillId="0" borderId="0" xfId="3" applyFont="1" applyFill="1" applyBorder="1"/>
    <xf numFmtId="0" fontId="115" fillId="0" borderId="0" xfId="3" applyFont="1" applyBorder="1" applyAlignment="1">
      <alignment horizontal="left" indent="1"/>
    </xf>
    <xf numFmtId="0" fontId="67" fillId="0" borderId="0" xfId="3" applyFont="1" applyBorder="1" applyAlignment="1">
      <alignment horizontal="left" indent="1"/>
    </xf>
    <xf numFmtId="0" fontId="9" fillId="0" borderId="0" xfId="3" applyFont="1" applyFill="1" applyBorder="1" applyAlignment="1">
      <alignment horizontal="left" indent="1"/>
    </xf>
    <xf numFmtId="0" fontId="9" fillId="0" borderId="0" xfId="3" applyFont="1" applyFill="1" applyBorder="1" applyAlignment="1">
      <alignment horizontal="left" indent="2"/>
    </xf>
    <xf numFmtId="0" fontId="9" fillId="0" borderId="0" xfId="3" applyFont="1" applyFill="1" applyBorder="1" applyAlignment="1">
      <alignment horizontal="left" indent="3"/>
    </xf>
    <xf numFmtId="0" fontId="67" fillId="0" borderId="0" xfId="3" applyFont="1" applyBorder="1" applyAlignment="1">
      <alignment horizontal="left" indent="2"/>
    </xf>
    <xf numFmtId="0" fontId="71" fillId="0" borderId="0" xfId="3" applyFont="1" applyBorder="1" applyAlignment="1">
      <alignment horizontal="left" indent="5"/>
    </xf>
    <xf numFmtId="0" fontId="9" fillId="0" borderId="0" xfId="3" applyFont="1" applyBorder="1" applyAlignment="1">
      <alignment horizontal="left" indent="3"/>
    </xf>
    <xf numFmtId="0" fontId="71" fillId="0" borderId="0" xfId="3" applyFont="1" applyBorder="1" applyAlignment="1">
      <alignment horizontal="left" indent="3"/>
    </xf>
    <xf numFmtId="0" fontId="17" fillId="0" borderId="0" xfId="3" applyFont="1" applyBorder="1" applyAlignment="1">
      <alignment horizontal="left"/>
    </xf>
    <xf numFmtId="0" fontId="9" fillId="0" borderId="0" xfId="3" applyFont="1" applyBorder="1" applyAlignment="1">
      <alignment horizontal="left" indent="2"/>
    </xf>
    <xf numFmtId="0" fontId="63" fillId="0" borderId="0" xfId="3" applyFont="1" applyBorder="1" applyAlignment="1">
      <alignment horizontal="left"/>
    </xf>
    <xf numFmtId="0" fontId="17" fillId="0" borderId="0" xfId="3" applyFont="1" applyBorder="1"/>
    <xf numFmtId="0" fontId="9" fillId="0" borderId="0" xfId="3" applyFont="1" applyBorder="1" applyAlignment="1" applyProtection="1">
      <alignment horizontal="left" vertical="top"/>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285750</xdr:colOff>
          <xdr:row>4</xdr:row>
          <xdr:rowOff>104775</xdr:rowOff>
        </xdr:from>
        <xdr:to>
          <xdr:col>0</xdr:col>
          <xdr:colOff>685800</xdr:colOff>
          <xdr:row>6</xdr:row>
          <xdr:rowOff>19050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nc.local\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69" t="s">
        <v>474</v>
      </c>
      <c r="J1" s="2170"/>
      <c r="K1" s="2170"/>
      <c r="L1" s="2170"/>
      <c r="M1" s="2170"/>
      <c r="N1" s="2170"/>
      <c r="O1" s="2170"/>
      <c r="P1" s="2170"/>
      <c r="Q1" s="2170"/>
      <c r="R1" s="2170"/>
      <c r="S1" s="2170"/>
    </row>
    <row r="2" spans="1:28" ht="12" customHeight="1" x14ac:dyDescent="0.2">
      <c r="A2" s="202" t="s">
        <v>1967</v>
      </c>
      <c r="D2" s="203"/>
      <c r="I2" s="2171" t="s">
        <v>1155</v>
      </c>
      <c r="J2" s="2170"/>
      <c r="K2" s="2170"/>
      <c r="L2" s="2170"/>
      <c r="M2" s="2170"/>
      <c r="N2" s="2170"/>
      <c r="O2" s="2170"/>
      <c r="P2" s="2170"/>
      <c r="Q2" s="2170"/>
      <c r="R2" s="2170"/>
      <c r="S2" s="2170"/>
    </row>
    <row r="3" spans="1:28" ht="12" customHeight="1" x14ac:dyDescent="0.2">
      <c r="A3" s="1876" t="s">
        <v>1955</v>
      </c>
      <c r="B3" s="1877"/>
      <c r="C3" s="1877"/>
      <c r="D3" s="1878"/>
      <c r="I3" s="2171" t="s">
        <v>55</v>
      </c>
      <c r="J3" s="2170"/>
      <c r="K3" s="2170"/>
      <c r="L3" s="2170"/>
      <c r="M3" s="2170"/>
      <c r="N3" s="2170"/>
      <c r="O3" s="2170"/>
      <c r="P3" s="2170"/>
      <c r="Q3" s="2170"/>
      <c r="R3" s="2170"/>
      <c r="S3" s="2170"/>
    </row>
    <row r="4" spans="1:28" ht="12" customHeight="1" x14ac:dyDescent="0.2">
      <c r="A4" s="192"/>
      <c r="I4" s="2171" t="s">
        <v>617</v>
      </c>
      <c r="J4" s="2170"/>
      <c r="K4" s="2170"/>
      <c r="L4" s="2170"/>
      <c r="M4" s="2170"/>
      <c r="N4" s="2170"/>
      <c r="O4" s="2170"/>
      <c r="P4" s="2170"/>
      <c r="Q4" s="2170"/>
      <c r="R4" s="2170"/>
      <c r="S4" s="2170"/>
    </row>
    <row r="5" spans="1:28" ht="14.1" customHeight="1" x14ac:dyDescent="0.2">
      <c r="B5" s="445" t="s">
        <v>2111</v>
      </c>
      <c r="C5" s="179" t="s">
        <v>1083</v>
      </c>
      <c r="D5" s="364"/>
      <c r="E5" s="364"/>
      <c r="H5" s="193"/>
      <c r="I5" s="2178" t="s">
        <v>788</v>
      </c>
      <c r="J5" s="2123"/>
      <c r="K5" s="2123"/>
      <c r="L5" s="2123"/>
      <c r="M5" s="2123"/>
      <c r="N5" s="2123"/>
      <c r="O5" s="2123"/>
      <c r="P5" s="2123"/>
      <c r="Q5" s="2123"/>
      <c r="R5" s="2123"/>
      <c r="S5" s="2123"/>
    </row>
    <row r="6" spans="1:28" ht="14.1" customHeight="1" x14ac:dyDescent="0.2">
      <c r="B6" s="445"/>
      <c r="C6" s="179" t="s">
        <v>1084</v>
      </c>
      <c r="D6" s="364"/>
      <c r="E6" s="364"/>
      <c r="I6" s="2177" t="s">
        <v>1051</v>
      </c>
      <c r="J6" s="2123"/>
      <c r="K6" s="2123"/>
      <c r="L6" s="2123"/>
      <c r="M6" s="2123"/>
      <c r="N6" s="2123"/>
      <c r="O6" s="2123"/>
      <c r="P6" s="2123"/>
      <c r="Q6" s="2123"/>
      <c r="R6" s="2123"/>
      <c r="S6" s="2123"/>
    </row>
    <row r="7" spans="1:28" ht="12.2" customHeight="1" x14ac:dyDescent="0.2">
      <c r="I7" s="2172">
        <v>42551</v>
      </c>
      <c r="J7" s="2173"/>
      <c r="K7" s="2173"/>
      <c r="L7" s="2173"/>
      <c r="M7" s="2173"/>
      <c r="N7" s="2173"/>
      <c r="O7" s="2173"/>
      <c r="P7" s="2173"/>
      <c r="Q7" s="2173"/>
      <c r="R7" s="2173"/>
      <c r="S7" s="217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74" t="s">
        <v>782</v>
      </c>
      <c r="J9" s="2175"/>
      <c r="K9" s="2175"/>
      <c r="L9" s="2175"/>
      <c r="M9" s="2175"/>
      <c r="N9" s="2175"/>
      <c r="O9" s="2175"/>
      <c r="P9" s="2175"/>
      <c r="Q9" s="2175"/>
      <c r="R9" s="2175"/>
      <c r="S9" s="2176"/>
      <c r="T9" s="2119" t="s">
        <v>630</v>
      </c>
      <c r="U9" s="2120"/>
      <c r="V9" s="2120"/>
      <c r="W9" s="2120"/>
      <c r="X9" s="2120"/>
      <c r="Y9" s="2120"/>
      <c r="Z9" s="2120"/>
      <c r="AA9" s="2121"/>
    </row>
    <row r="10" spans="1:28" ht="13.5" customHeight="1" x14ac:dyDescent="0.2">
      <c r="A10" s="2128" t="s">
        <v>783</v>
      </c>
      <c r="B10" s="2129"/>
      <c r="C10" s="2129"/>
      <c r="D10" s="2129"/>
      <c r="E10" s="2129"/>
      <c r="F10" s="2129"/>
      <c r="G10" s="2129"/>
      <c r="H10" s="2130"/>
      <c r="I10" s="183"/>
      <c r="J10" s="184"/>
      <c r="K10" s="182"/>
      <c r="R10" s="184"/>
      <c r="S10" s="184"/>
      <c r="T10" s="2122"/>
      <c r="U10" s="2123"/>
      <c r="V10" s="2123"/>
      <c r="W10" s="2123"/>
      <c r="X10" s="2123"/>
      <c r="Y10" s="2123"/>
      <c r="Z10" s="2123"/>
      <c r="AA10" s="2124"/>
    </row>
    <row r="11" spans="1:28" ht="14.25" customHeight="1" x14ac:dyDescent="0.2">
      <c r="A11" s="2131" t="s">
        <v>1131</v>
      </c>
      <c r="B11" s="2132"/>
      <c r="C11" s="2132"/>
      <c r="D11" s="2132"/>
      <c r="E11" s="2132"/>
      <c r="F11" s="2132"/>
      <c r="G11" s="2132"/>
      <c r="H11" s="2133"/>
      <c r="I11" s="181"/>
      <c r="J11" s="345"/>
      <c r="K11" s="181"/>
      <c r="O11" s="1761" t="s">
        <v>2111</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9">
        <v>45079122019</v>
      </c>
      <c r="B13" s="2140"/>
      <c r="C13" s="2140"/>
      <c r="D13" s="2140"/>
      <c r="E13" s="2140"/>
      <c r="F13" s="2140"/>
      <c r="G13" s="2140"/>
      <c r="H13" s="2141"/>
      <c r="I13" s="185"/>
      <c r="J13" s="184"/>
      <c r="K13" s="182"/>
      <c r="L13" s="184"/>
      <c r="M13" s="184"/>
      <c r="N13" s="184"/>
      <c r="O13" s="184"/>
      <c r="P13" s="184"/>
      <c r="Q13" s="184"/>
      <c r="R13" s="184"/>
      <c r="S13" s="184"/>
      <c r="T13" s="2144" t="s">
        <v>2114</v>
      </c>
      <c r="U13" s="2145"/>
      <c r="V13" s="2145"/>
      <c r="W13" s="2145"/>
      <c r="X13" s="2145"/>
      <c r="Y13" s="2146"/>
      <c r="Z13" s="2146"/>
      <c r="AA13" s="2147"/>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37" t="s">
        <v>2112</v>
      </c>
      <c r="B15" s="2142"/>
      <c r="C15" s="2142"/>
      <c r="D15" s="2142"/>
      <c r="E15" s="2142"/>
      <c r="F15" s="2142"/>
      <c r="G15" s="2142"/>
      <c r="H15" s="2143"/>
      <c r="T15" s="2109" t="s">
        <v>2115</v>
      </c>
      <c r="U15" s="2110"/>
      <c r="V15" s="2110"/>
      <c r="W15" s="2110"/>
      <c r="X15" s="2110"/>
      <c r="Y15" s="2148"/>
      <c r="Z15" s="2148"/>
      <c r="AA15" s="214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4" t="s">
        <v>2131</v>
      </c>
      <c r="B17" s="2167"/>
      <c r="C17" s="2167"/>
      <c r="D17" s="2167"/>
      <c r="E17" s="2167"/>
      <c r="F17" s="2167"/>
      <c r="G17" s="2167"/>
      <c r="H17" s="2168"/>
      <c r="T17" s="2154" t="s">
        <v>2116</v>
      </c>
      <c r="U17" s="2155"/>
      <c r="V17" s="2155"/>
      <c r="W17" s="2155"/>
      <c r="X17" s="2155"/>
      <c r="Y17" s="2155"/>
      <c r="Z17" s="2155"/>
      <c r="AA17" s="2156"/>
    </row>
    <row r="18" spans="1:27" ht="13.5" customHeight="1" x14ac:dyDescent="0.2">
      <c r="A18" s="365" t="s">
        <v>627</v>
      </c>
      <c r="B18" s="347"/>
      <c r="C18" s="343"/>
      <c r="D18" s="347"/>
      <c r="E18" s="347"/>
      <c r="F18" s="347"/>
      <c r="G18" s="347"/>
      <c r="H18" s="277"/>
      <c r="I18" s="2164" t="s">
        <v>784</v>
      </c>
      <c r="J18" s="2165"/>
      <c r="K18" s="2165"/>
      <c r="L18" s="2165"/>
      <c r="M18" s="2165"/>
      <c r="N18" s="2165"/>
      <c r="O18" s="2165"/>
      <c r="P18" s="2165"/>
      <c r="Q18" s="2165"/>
      <c r="R18" s="2165"/>
      <c r="S18" s="2166"/>
      <c r="T18" s="365" t="s">
        <v>827</v>
      </c>
      <c r="U18" s="272"/>
      <c r="V18" s="343"/>
      <c r="W18" s="271"/>
      <c r="X18" s="365" t="s">
        <v>306</v>
      </c>
      <c r="Y18" s="352"/>
      <c r="Z18" s="1974" t="s">
        <v>785</v>
      </c>
      <c r="AA18" s="201"/>
    </row>
    <row r="19" spans="1:27" ht="13.5" customHeight="1" x14ac:dyDescent="0.2">
      <c r="A19" s="2137" t="s">
        <v>2128</v>
      </c>
      <c r="B19" s="2138"/>
      <c r="C19" s="2138"/>
      <c r="D19" s="2138"/>
      <c r="E19" s="2138"/>
      <c r="F19" s="2138"/>
      <c r="G19" s="2138"/>
      <c r="H19" s="2136"/>
      <c r="I19" s="184"/>
      <c r="J19" s="379"/>
      <c r="K19" s="195"/>
      <c r="L19" s="193"/>
      <c r="M19" s="659" t="s">
        <v>360</v>
      </c>
      <c r="P19" s="181"/>
      <c r="Q19" s="181"/>
      <c r="R19" s="181"/>
      <c r="S19" s="185"/>
      <c r="T19" s="2137" t="s">
        <v>2117</v>
      </c>
      <c r="U19" s="2135"/>
      <c r="V19" s="2135"/>
      <c r="W19" s="2136"/>
      <c r="X19" s="2152" t="s">
        <v>2033</v>
      </c>
      <c r="Y19" s="2153"/>
      <c r="Z19" s="2150">
        <v>62220</v>
      </c>
      <c r="AA19" s="215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34" t="s">
        <v>2113</v>
      </c>
      <c r="B21" s="2135"/>
      <c r="C21" s="2135"/>
      <c r="D21" s="2135"/>
      <c r="E21" s="2135"/>
      <c r="F21" s="2135"/>
      <c r="G21" s="2135"/>
      <c r="H21" s="2136"/>
      <c r="I21" s="2160" t="s">
        <v>786</v>
      </c>
      <c r="J21" s="2123"/>
      <c r="K21" s="2123"/>
      <c r="L21" s="2123"/>
      <c r="M21" s="2123"/>
      <c r="N21" s="2123"/>
      <c r="O21" s="2123"/>
      <c r="P21" s="2123"/>
      <c r="Q21" s="2123"/>
      <c r="R21" s="2123"/>
      <c r="S21" s="2124"/>
      <c r="T21" s="2104" t="s">
        <v>2118</v>
      </c>
      <c r="U21" s="2105"/>
      <c r="V21" s="2105"/>
      <c r="W21" s="2105"/>
      <c r="X21" s="2118" t="s">
        <v>2119</v>
      </c>
      <c r="Y21" s="2116"/>
      <c r="Z21" s="2116"/>
      <c r="AA21" s="2117"/>
    </row>
    <row r="22" spans="1:27" ht="13.5" customHeight="1" x14ac:dyDescent="0.2">
      <c r="A22" s="367" t="s">
        <v>628</v>
      </c>
      <c r="B22" s="280"/>
      <c r="C22" s="280"/>
      <c r="D22" s="280"/>
      <c r="E22" s="280"/>
      <c r="F22" s="280"/>
      <c r="G22" s="280"/>
      <c r="H22" s="281"/>
      <c r="I22" s="2161" t="s">
        <v>1804</v>
      </c>
      <c r="J22" s="2162"/>
      <c r="K22" s="2162"/>
      <c r="L22" s="2162"/>
      <c r="M22" s="2162"/>
      <c r="N22" s="2162"/>
      <c r="O22" s="2162"/>
      <c r="P22" s="2162"/>
      <c r="Q22" s="2162"/>
      <c r="R22" s="2162"/>
      <c r="S22" s="2163"/>
      <c r="T22" s="365" t="s">
        <v>2029</v>
      </c>
      <c r="U22" s="272"/>
      <c r="V22" s="343"/>
      <c r="W22" s="272"/>
      <c r="X22" s="1975" t="s">
        <v>1631</v>
      </c>
      <c r="Z22" s="200"/>
      <c r="AA22" s="201"/>
    </row>
    <row r="23" spans="1:27" ht="13.5" customHeight="1" x14ac:dyDescent="0.2">
      <c r="A23" s="2157"/>
      <c r="B23" s="2158"/>
      <c r="C23" s="2158"/>
      <c r="D23" s="2158"/>
      <c r="E23" s="2158"/>
      <c r="F23" s="2158"/>
      <c r="G23" s="2158"/>
      <c r="H23" s="2159"/>
      <c r="T23" s="2104" t="s">
        <v>2129</v>
      </c>
      <c r="U23" s="2105"/>
      <c r="V23" s="2105"/>
      <c r="W23" s="2105"/>
      <c r="X23" s="2115">
        <v>43373</v>
      </c>
      <c r="Y23" s="2116"/>
      <c r="Z23" s="2116"/>
      <c r="AA23" s="2117"/>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34">
        <v>62298</v>
      </c>
      <c r="B25" s="2135"/>
      <c r="C25" s="2135"/>
      <c r="D25" s="2135"/>
      <c r="E25" s="2135"/>
      <c r="F25" s="2135"/>
      <c r="G25" s="2135"/>
      <c r="H25" s="2136"/>
      <c r="I25" s="660"/>
      <c r="J25" s="204"/>
      <c r="K25" s="204"/>
      <c r="L25" s="204"/>
      <c r="M25" s="204"/>
      <c r="N25" s="204"/>
      <c r="O25" s="204"/>
      <c r="P25" s="204"/>
      <c r="Q25" s="204"/>
      <c r="R25" s="204"/>
      <c r="S25" s="205"/>
      <c r="T25" s="2101" t="s">
        <v>2120</v>
      </c>
      <c r="U25" s="2102"/>
      <c r="V25" s="2102"/>
      <c r="W25" s="2102"/>
      <c r="X25" s="2102"/>
      <c r="Y25" s="2102"/>
      <c r="Z25" s="2102"/>
      <c r="AA25" s="210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89" t="s">
        <v>2006</v>
      </c>
      <c r="J27" s="2165"/>
      <c r="K27" s="2165"/>
      <c r="L27" s="2165"/>
      <c r="M27" s="2165"/>
      <c r="N27" s="2165"/>
      <c r="O27" s="2165"/>
      <c r="P27" s="2165"/>
      <c r="Q27" s="2165"/>
      <c r="R27" s="2165"/>
      <c r="S27" s="216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1390</v>
      </c>
      <c r="F29" s="1565" t="s">
        <v>1629</v>
      </c>
      <c r="G29" s="661"/>
      <c r="I29" s="275"/>
      <c r="J29" s="392"/>
      <c r="K29" s="182" t="s">
        <v>675</v>
      </c>
      <c r="L29" s="392" t="s">
        <v>2111</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2111</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38"/>
      <c r="Q35" s="2135"/>
      <c r="R35" s="213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4" t="s">
        <v>2121</v>
      </c>
      <c r="B38" s="2167"/>
      <c r="C38" s="2167"/>
      <c r="D38" s="2167"/>
      <c r="E38" s="2167"/>
      <c r="F38" s="2135"/>
      <c r="G38" s="2135"/>
      <c r="H38" s="2136"/>
      <c r="I38" s="2183"/>
      <c r="J38" s="2110"/>
      <c r="K38" s="2110"/>
      <c r="L38" s="2110"/>
      <c r="M38" s="2110"/>
      <c r="N38" s="2110"/>
      <c r="O38" s="2110"/>
      <c r="P38" s="2107"/>
      <c r="Q38" s="2107"/>
      <c r="R38" s="2107"/>
      <c r="S38" s="2108"/>
      <c r="T38" s="2109" t="s">
        <v>2121</v>
      </c>
      <c r="U38" s="2110"/>
      <c r="V38" s="2110"/>
      <c r="W38" s="2110"/>
      <c r="X38" s="2107"/>
      <c r="Y38" s="2107"/>
      <c r="Z38" s="2107"/>
      <c r="AA38" s="2108"/>
    </row>
    <row r="39" spans="1:27" ht="12" customHeight="1" x14ac:dyDescent="0.2">
      <c r="A39" s="2187" t="s">
        <v>628</v>
      </c>
      <c r="B39" s="2188"/>
      <c r="C39" s="343"/>
      <c r="D39" s="340"/>
      <c r="E39" s="340"/>
      <c r="F39" s="350"/>
      <c r="G39" s="340"/>
      <c r="H39" s="277"/>
      <c r="I39" s="2187" t="s">
        <v>628</v>
      </c>
      <c r="J39" s="2188"/>
      <c r="K39" s="2188"/>
      <c r="L39" s="2188"/>
      <c r="M39" s="2188"/>
      <c r="N39" s="337"/>
      <c r="O39" s="343"/>
      <c r="P39" s="343"/>
      <c r="Q39" s="349"/>
      <c r="R39" s="343"/>
      <c r="S39" s="277"/>
      <c r="T39" s="343" t="s">
        <v>628</v>
      </c>
      <c r="U39" s="272"/>
      <c r="V39" s="343"/>
      <c r="W39" s="271"/>
      <c r="X39" s="349"/>
      <c r="Y39" s="200"/>
      <c r="Z39" s="200"/>
      <c r="AA39" s="201"/>
    </row>
    <row r="40" spans="1:27" ht="13.5" customHeight="1" x14ac:dyDescent="0.2">
      <c r="A40" s="2190" t="s">
        <v>2122</v>
      </c>
      <c r="B40" s="2191"/>
      <c r="C40" s="2192"/>
      <c r="D40" s="2192"/>
      <c r="E40" s="2192"/>
      <c r="F40" s="2193"/>
      <c r="G40" s="2193"/>
      <c r="H40" s="2194"/>
      <c r="I40" s="2111"/>
      <c r="J40" s="2113"/>
      <c r="K40" s="2113"/>
      <c r="L40" s="2113"/>
      <c r="M40" s="2113"/>
      <c r="N40" s="2113"/>
      <c r="O40" s="2113"/>
      <c r="P40" s="2113"/>
      <c r="Q40" s="2113"/>
      <c r="R40" s="2113"/>
      <c r="S40" s="2114"/>
      <c r="T40" s="2111" t="s">
        <v>2122</v>
      </c>
      <c r="U40" s="2112"/>
      <c r="V40" s="2113"/>
      <c r="W40" s="2113"/>
      <c r="X40" s="2113"/>
      <c r="Y40" s="2113"/>
      <c r="Z40" s="2113"/>
      <c r="AA40" s="211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37" t="s">
        <v>2123</v>
      </c>
      <c r="B42" s="2135"/>
      <c r="C42" s="2136"/>
      <c r="D42" s="2152" t="s">
        <v>2124</v>
      </c>
      <c r="E42" s="2135"/>
      <c r="F42" s="2135"/>
      <c r="G42" s="2135"/>
      <c r="H42" s="2136"/>
      <c r="I42" s="2109"/>
      <c r="J42" s="2107"/>
      <c r="K42" s="2107"/>
      <c r="L42" s="2107"/>
      <c r="M42" s="2107"/>
      <c r="N42" s="2107"/>
      <c r="O42" s="2108"/>
      <c r="P42" s="2106"/>
      <c r="Q42" s="2107"/>
      <c r="R42" s="2107"/>
      <c r="S42" s="2108"/>
      <c r="T42" s="2109" t="s">
        <v>2123</v>
      </c>
      <c r="U42" s="2107"/>
      <c r="V42" s="2107"/>
      <c r="W42" s="2108"/>
      <c r="X42" s="2106" t="s">
        <v>2124</v>
      </c>
      <c r="Y42" s="2107"/>
      <c r="Z42" s="2107"/>
      <c r="AA42" s="210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84"/>
      <c r="B44" s="2185"/>
      <c r="C44" s="2185"/>
      <c r="D44" s="2185"/>
      <c r="E44" s="2185"/>
      <c r="F44" s="2185"/>
      <c r="G44" s="2185"/>
      <c r="H44" s="2186"/>
      <c r="I44" s="2179"/>
      <c r="J44" s="2181"/>
      <c r="K44" s="2181"/>
      <c r="L44" s="2181"/>
      <c r="M44" s="2181"/>
      <c r="N44" s="2181"/>
      <c r="O44" s="2181"/>
      <c r="P44" s="2181"/>
      <c r="Q44" s="2181"/>
      <c r="R44" s="2181"/>
      <c r="S44" s="2182"/>
      <c r="T44" s="2179"/>
      <c r="U44" s="2180"/>
      <c r="V44" s="2180"/>
      <c r="W44" s="2180"/>
      <c r="X44" s="2180"/>
      <c r="Y44" s="2180"/>
      <c r="Z44" s="2181"/>
      <c r="AA44" s="2182"/>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I19" sqref="I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98" t="s">
        <v>1389</v>
      </c>
      <c r="B2" s="2199"/>
      <c r="C2" s="2199"/>
      <c r="D2" s="2199"/>
      <c r="E2" s="2199"/>
      <c r="F2" s="2199"/>
      <c r="G2" s="2199"/>
      <c r="H2" s="2199"/>
      <c r="I2" s="2199"/>
    </row>
    <row r="3" spans="1:9" s="33" customFormat="1" ht="6" customHeight="1" x14ac:dyDescent="0.2">
      <c r="A3" s="52"/>
      <c r="B3" s="52"/>
      <c r="C3" s="621"/>
      <c r="D3" s="717"/>
      <c r="E3" s="404"/>
    </row>
    <row r="4" spans="1:9" x14ac:dyDescent="0.2">
      <c r="A4" s="7"/>
      <c r="B4" s="399"/>
      <c r="C4" s="2205" t="s">
        <v>497</v>
      </c>
      <c r="D4" s="2206"/>
      <c r="E4" s="2206"/>
      <c r="F4" s="2206"/>
      <c r="G4" s="2206"/>
      <c r="H4" s="220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200" t="s">
        <v>2040</v>
      </c>
      <c r="B33" s="2201"/>
      <c r="C33" s="2201"/>
      <c r="D33" s="2201"/>
      <c r="E33" s="2202"/>
      <c r="F33" s="2202"/>
      <c r="G33" s="2202"/>
      <c r="H33" s="2202"/>
      <c r="I33" s="220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00" t="s">
        <v>358</v>
      </c>
      <c r="B45" s="2203"/>
      <c r="C45" s="2203"/>
      <c r="D45" s="2203"/>
      <c r="E45" s="2204"/>
      <c r="F45" s="2204"/>
      <c r="G45" s="2204"/>
      <c r="H45" s="2204"/>
      <c r="I45" s="220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100" t="s">
        <v>2111</v>
      </c>
      <c r="C51" s="627">
        <v>22</v>
      </c>
      <c r="D51" s="390" t="s">
        <v>1864</v>
      </c>
      <c r="E51" s="27"/>
      <c r="F51" s="1609"/>
      <c r="G51" s="1784" t="s">
        <v>1863</v>
      </c>
      <c r="H51" s="2033">
        <v>35370</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207"/>
      <c r="C55" s="2208"/>
      <c r="D55" s="2208"/>
      <c r="E55" s="2208"/>
      <c r="F55" s="2208"/>
      <c r="G55" s="2208"/>
      <c r="H55" s="2209"/>
      <c r="I55" s="3"/>
    </row>
    <row r="56" spans="1:9" s="33" customFormat="1" x14ac:dyDescent="0.2">
      <c r="A56" s="1793"/>
      <c r="B56" s="2210"/>
      <c r="C56" s="2211"/>
      <c r="D56" s="2211"/>
      <c r="E56" s="2211"/>
      <c r="F56" s="2211"/>
      <c r="G56" s="2211"/>
      <c r="H56" s="2212"/>
      <c r="I56" s="3"/>
    </row>
    <row r="57" spans="1:9" s="33" customFormat="1" x14ac:dyDescent="0.2">
      <c r="A57" s="1793"/>
      <c r="B57" s="2210"/>
      <c r="C57" s="2211"/>
      <c r="D57" s="2211"/>
      <c r="E57" s="2211"/>
      <c r="F57" s="2211"/>
      <c r="G57" s="2211"/>
      <c r="H57" s="2212"/>
      <c r="I57" s="3"/>
    </row>
    <row r="58" spans="1:9" s="33" customFormat="1" x14ac:dyDescent="0.2">
      <c r="A58" s="1793"/>
      <c r="B58" s="2210"/>
      <c r="C58" s="2211"/>
      <c r="D58" s="2211"/>
      <c r="E58" s="2211"/>
      <c r="F58" s="2211"/>
      <c r="G58" s="2211"/>
      <c r="H58" s="2212"/>
      <c r="I58" s="3"/>
    </row>
    <row r="59" spans="1:9" s="33" customFormat="1" x14ac:dyDescent="0.2">
      <c r="A59" s="1793"/>
      <c r="B59" s="2210"/>
      <c r="C59" s="2211"/>
      <c r="D59" s="2211"/>
      <c r="E59" s="2211"/>
      <c r="F59" s="2211"/>
      <c r="G59" s="2211"/>
      <c r="H59" s="2212"/>
      <c r="I59" s="3"/>
    </row>
    <row r="60" spans="1:9" s="33" customFormat="1" x14ac:dyDescent="0.2">
      <c r="A60" s="1793"/>
      <c r="B60" s="2210"/>
      <c r="C60" s="2211"/>
      <c r="D60" s="2211"/>
      <c r="E60" s="2211"/>
      <c r="F60" s="2211"/>
      <c r="G60" s="2211"/>
      <c r="H60" s="2212"/>
      <c r="I60" s="3"/>
    </row>
    <row r="61" spans="1:9" s="33" customFormat="1" x14ac:dyDescent="0.2">
      <c r="A61" s="1793"/>
      <c r="B61" s="2210"/>
      <c r="C61" s="2211"/>
      <c r="D61" s="2211"/>
      <c r="E61" s="2211"/>
      <c r="F61" s="2211"/>
      <c r="G61" s="2211"/>
      <c r="H61" s="2212"/>
      <c r="I61" s="3"/>
    </row>
    <row r="62" spans="1:9" s="33" customFormat="1" x14ac:dyDescent="0.2">
      <c r="A62" s="1793"/>
      <c r="B62" s="2210"/>
      <c r="C62" s="2211"/>
      <c r="D62" s="2211"/>
      <c r="E62" s="2211"/>
      <c r="F62" s="2211"/>
      <c r="G62" s="2211"/>
      <c r="H62" s="2212"/>
      <c r="I62" s="3"/>
    </row>
    <row r="63" spans="1:9" s="33" customFormat="1" x14ac:dyDescent="0.2">
      <c r="A63" s="1793"/>
      <c r="B63" s="2210"/>
      <c r="C63" s="2211"/>
      <c r="D63" s="2211"/>
      <c r="E63" s="2211"/>
      <c r="F63" s="2211"/>
      <c r="G63" s="2211"/>
      <c r="H63" s="2212"/>
      <c r="I63" s="3"/>
    </row>
    <row r="64" spans="1:9" s="33" customFormat="1" x14ac:dyDescent="0.2">
      <c r="A64" s="1793"/>
      <c r="B64" s="2210"/>
      <c r="C64" s="2211"/>
      <c r="D64" s="2211"/>
      <c r="E64" s="2211"/>
      <c r="F64" s="2211"/>
      <c r="G64" s="2211"/>
      <c r="H64" s="2212"/>
      <c r="I64" s="3"/>
    </row>
    <row r="65" spans="1:9" s="33" customFormat="1" ht="9" customHeight="1" x14ac:dyDescent="0.2">
      <c r="A65" s="1794"/>
      <c r="B65" s="2213"/>
      <c r="C65" s="2214"/>
      <c r="D65" s="2214"/>
      <c r="E65" s="2214"/>
      <c r="F65" s="2214"/>
      <c r="G65" s="2214"/>
      <c r="H65" s="221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200" t="s">
        <v>1637</v>
      </c>
      <c r="B68" s="2203"/>
      <c r="C68" s="2203"/>
      <c r="D68" s="2203"/>
      <c r="E68" s="2204"/>
      <c r="F68" s="2204"/>
      <c r="G68" s="2204"/>
      <c r="H68" s="2204"/>
      <c r="I68" s="220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219" t="s">
        <v>1633</v>
      </c>
      <c r="B81" s="2219"/>
      <c r="C81" s="2219"/>
      <c r="D81" s="222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216"/>
      <c r="C100" s="2217"/>
      <c r="D100" s="2217"/>
      <c r="E100" s="2217"/>
      <c r="F100" s="2217"/>
      <c r="G100" s="2217"/>
      <c r="H100" s="2218"/>
      <c r="I100" s="1535"/>
    </row>
    <row r="101" spans="1:9" s="33" customFormat="1" ht="11.25" customHeight="1" x14ac:dyDescent="0.2">
      <c r="A101" s="1578"/>
      <c r="B101" s="2195"/>
      <c r="C101" s="2196"/>
      <c r="D101" s="2196"/>
      <c r="E101" s="2196"/>
      <c r="F101" s="2196"/>
      <c r="G101" s="2196"/>
      <c r="H101" s="2197"/>
      <c r="I101" s="1535"/>
    </row>
    <row r="102" spans="1:9" s="33" customFormat="1" ht="11.25" customHeight="1" x14ac:dyDescent="0.2">
      <c r="A102" s="1578"/>
      <c r="B102" s="2195"/>
      <c r="C102" s="2196"/>
      <c r="D102" s="2196"/>
      <c r="E102" s="2196"/>
      <c r="F102" s="2196"/>
      <c r="G102" s="2196"/>
      <c r="H102" s="2197"/>
      <c r="I102" s="1535"/>
    </row>
    <row r="103" spans="1:9" s="33" customFormat="1" x14ac:dyDescent="0.2">
      <c r="A103" s="1578"/>
      <c r="B103" s="2195"/>
      <c r="C103" s="2196"/>
      <c r="D103" s="2196"/>
      <c r="E103" s="2196"/>
      <c r="F103" s="2196"/>
      <c r="G103" s="2196"/>
      <c r="H103" s="2197"/>
      <c r="I103" s="1535"/>
    </row>
    <row r="104" spans="1:9" s="33" customFormat="1" ht="11.25" customHeight="1" x14ac:dyDescent="0.2">
      <c r="A104" s="1578"/>
      <c r="B104" s="2195"/>
      <c r="C104" s="2196"/>
      <c r="D104" s="2196"/>
      <c r="E104" s="2196"/>
      <c r="F104" s="2196"/>
      <c r="G104" s="2196"/>
      <c r="H104" s="2197"/>
      <c r="I104" s="1535"/>
    </row>
    <row r="105" spans="1:9" s="33" customFormat="1" ht="11.25" customHeight="1" x14ac:dyDescent="0.2">
      <c r="A105" s="1578"/>
      <c r="B105" s="2195"/>
      <c r="C105" s="2196"/>
      <c r="D105" s="2196"/>
      <c r="E105" s="2196"/>
      <c r="F105" s="2196"/>
      <c r="G105" s="2196"/>
      <c r="H105" s="2197"/>
      <c r="I105" s="1535"/>
    </row>
    <row r="106" spans="1:9" s="33" customFormat="1" ht="11.25" customHeight="1" x14ac:dyDescent="0.2">
      <c r="A106" s="1578"/>
      <c r="B106" s="2195"/>
      <c r="C106" s="2196"/>
      <c r="D106" s="2196"/>
      <c r="E106" s="2196"/>
      <c r="F106" s="2196"/>
      <c r="G106" s="2196"/>
      <c r="H106" s="2197"/>
      <c r="I106" s="1535"/>
    </row>
    <row r="107" spans="1:9" s="33" customFormat="1" ht="11.25" customHeight="1" x14ac:dyDescent="0.2">
      <c r="A107" s="1578"/>
      <c r="B107" s="2195"/>
      <c r="C107" s="2196"/>
      <c r="D107" s="2196"/>
      <c r="E107" s="2196"/>
      <c r="F107" s="2196"/>
      <c r="G107" s="2196"/>
      <c r="H107" s="2197"/>
      <c r="I107" s="1573"/>
    </row>
    <row r="108" spans="1:9" s="33" customFormat="1" ht="11.25" customHeight="1" x14ac:dyDescent="0.2">
      <c r="A108" s="1578"/>
      <c r="B108" s="2195"/>
      <c r="C108" s="2196"/>
      <c r="D108" s="2196"/>
      <c r="E108" s="2196"/>
      <c r="F108" s="2196"/>
      <c r="G108" s="2196"/>
      <c r="H108" s="2197"/>
      <c r="I108" s="1535"/>
    </row>
    <row r="109" spans="1:9" s="33" customFormat="1" ht="11.25" customHeight="1" x14ac:dyDescent="0.2">
      <c r="A109" s="1578"/>
      <c r="B109" s="2195"/>
      <c r="C109" s="2196"/>
      <c r="D109" s="2196"/>
      <c r="E109" s="2196"/>
      <c r="F109" s="2196"/>
      <c r="G109" s="2196"/>
      <c r="H109" s="2197"/>
      <c r="I109" s="1535"/>
    </row>
    <row r="110" spans="1:9" s="33" customFormat="1" ht="11.25" customHeight="1" x14ac:dyDescent="0.2">
      <c r="A110" s="1578"/>
      <c r="B110" s="2221"/>
      <c r="C110" s="2222"/>
      <c r="D110" s="2222"/>
      <c r="E110" s="2222"/>
      <c r="F110" s="2222"/>
      <c r="G110" s="2222"/>
      <c r="H110" s="222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24" t="s">
        <v>2110</v>
      </c>
      <c r="D112" s="2224"/>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25" t="s">
        <v>1646</v>
      </c>
      <c r="D115" s="2226"/>
      <c r="E115" s="2227"/>
      <c r="F115" s="2227"/>
      <c r="G115" s="2227"/>
      <c r="H115" s="222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0.75" right="0" top="1" bottom="0.75" header="0.25" footer="0.5"/>
  <pageSetup scale="74" firstPageNumber="6" orientation="portrait" useFirstPageNumber="1" r:id="rId1"/>
  <headerFooter scaleWithDoc="0">
    <oddFooter>&amp;LSee notes to financial statements.&amp;C&amp;P</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8" t="s">
        <v>452</v>
      </c>
      <c r="B1" s="2228"/>
      <c r="C1" s="2228"/>
      <c r="D1" s="2228"/>
      <c r="E1" s="2228"/>
      <c r="F1" s="2228"/>
      <c r="G1" s="2228"/>
      <c r="H1" s="2228"/>
      <c r="I1" s="2228"/>
      <c r="J1" s="2228"/>
      <c r="K1" s="2228"/>
      <c r="L1" s="2228"/>
      <c r="M1" s="222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11058371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1.4692500000000001E-2</v>
      </c>
      <c r="E10" s="100" t="s">
        <v>1186</v>
      </c>
      <c r="F10" s="472">
        <v>0</v>
      </c>
      <c r="G10" s="100" t="s">
        <v>1186</v>
      </c>
      <c r="H10" s="472">
        <v>2.7618E-3</v>
      </c>
      <c r="I10" s="100" t="s">
        <v>1187</v>
      </c>
      <c r="J10" s="473">
        <f>ROUND(D10+F10+H10,5)</f>
        <v>1.745E-2</v>
      </c>
      <c r="K10" s="93"/>
      <c r="L10" s="472"/>
      <c r="M10" s="93"/>
    </row>
    <row r="11" spans="1:14" ht="15" customHeight="1" x14ac:dyDescent="0.2">
      <c r="B11" s="93"/>
      <c r="C11" s="93"/>
      <c r="D11" s="2238" t="str">
        <f>IF(SUM(J10)&lt;=0.0999999,"","Enter the Tax Rates by moving the decimal two places to the left.")</f>
        <v/>
      </c>
      <c r="E11" s="2239"/>
      <c r="F11" s="2239"/>
      <c r="G11" s="2239"/>
      <c r="H11" s="2239"/>
      <c r="I11" s="2239"/>
      <c r="J11" s="223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370313</v>
      </c>
      <c r="E16" s="100"/>
      <c r="F16" s="82">
        <f>SUM('Acct Summary 7-8'!C17,'Acct Summary 7-8'!D17,'Acct Summary 7-8'!F17)</f>
        <v>400942</v>
      </c>
      <c r="G16" s="100"/>
      <c r="H16" s="82">
        <f>SUM(D16-F16)</f>
        <v>-30629</v>
      </c>
      <c r="I16" s="93"/>
      <c r="J16" s="82">
        <f>SUM('Acct Summary 7-8'!C81,'Acct Summary 7-8'!D81,'Acct Summary 7-8'!F81,'Acct Summary 7-8'!I81)</f>
        <v>524217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99" t="s">
        <v>2125</v>
      </c>
      <c r="C31" s="406" t="s">
        <v>689</v>
      </c>
      <c r="D31" s="63" t="s">
        <v>1262</v>
      </c>
      <c r="E31" s="93"/>
      <c r="F31" s="93"/>
      <c r="G31" s="101"/>
      <c r="H31" s="253">
        <f>IF(B31="X",(J7*0.069),IF(B32="X",(J7*0.138),"Enter x in a.or b."))</f>
        <v>763027.59900000005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9"/>
      <c r="C54" s="2230"/>
      <c r="D54" s="2230"/>
      <c r="E54" s="2230"/>
      <c r="F54" s="2230"/>
      <c r="G54" s="2230"/>
      <c r="H54" s="2230"/>
      <c r="I54" s="2230"/>
      <c r="J54" s="2230"/>
      <c r="K54" s="2230"/>
      <c r="L54" s="2231"/>
      <c r="M54" s="95"/>
    </row>
    <row r="55" spans="1:13" ht="12.75" customHeight="1" x14ac:dyDescent="0.2">
      <c r="B55" s="2232"/>
      <c r="C55" s="2233"/>
      <c r="D55" s="2233"/>
      <c r="E55" s="2233"/>
      <c r="F55" s="2233"/>
      <c r="G55" s="2233"/>
      <c r="H55" s="2233"/>
      <c r="I55" s="2233"/>
      <c r="J55" s="2233"/>
      <c r="K55" s="2233"/>
      <c r="L55" s="2234"/>
      <c r="M55" s="95"/>
    </row>
    <row r="56" spans="1:13" ht="12.75" customHeight="1" x14ac:dyDescent="0.2">
      <c r="B56" s="2232"/>
      <c r="C56" s="2233"/>
      <c r="D56" s="2233"/>
      <c r="E56" s="2233"/>
      <c r="F56" s="2233"/>
      <c r="G56" s="2233"/>
      <c r="H56" s="2233"/>
      <c r="I56" s="2233"/>
      <c r="J56" s="2233"/>
      <c r="K56" s="2233"/>
      <c r="L56" s="2234"/>
      <c r="M56" s="93"/>
    </row>
    <row r="57" spans="1:13" ht="12.75" customHeight="1" x14ac:dyDescent="0.2">
      <c r="B57" s="2232"/>
      <c r="C57" s="2233"/>
      <c r="D57" s="2233"/>
      <c r="E57" s="2233"/>
      <c r="F57" s="2233"/>
      <c r="G57" s="2233"/>
      <c r="H57" s="2233"/>
      <c r="I57" s="2233"/>
      <c r="J57" s="2233"/>
      <c r="K57" s="2233"/>
      <c r="L57" s="2234"/>
      <c r="M57" s="93"/>
    </row>
    <row r="58" spans="1:13" x14ac:dyDescent="0.2">
      <c r="B58" s="2235"/>
      <c r="C58" s="2236"/>
      <c r="D58" s="2236"/>
      <c r="E58" s="2236"/>
      <c r="F58" s="2236"/>
      <c r="G58" s="2236"/>
      <c r="H58" s="2236"/>
      <c r="I58" s="2236"/>
      <c r="J58" s="2236"/>
      <c r="K58" s="2236"/>
      <c r="L58" s="223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0"/>
      <c r="D61" s="224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5" top="0.75" bottom="1.5" header="0.19" footer="0.5"/>
  <pageSetup scale="80" firstPageNumber="8" orientation="portrait" useFirstPageNumber="1" r:id="rId1"/>
  <headerFooter scaleWithDoc="0">
    <oddFooter>&amp;L&amp;11See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I19" sqref="I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3"/>
      <c r="B1" s="2244"/>
      <c r="C1" s="2244"/>
      <c r="D1" s="55"/>
      <c r="E1" s="55"/>
      <c r="F1" s="55"/>
      <c r="G1" s="55"/>
      <c r="H1" s="55"/>
      <c r="I1" s="55"/>
      <c r="J1" s="55"/>
      <c r="K1" s="55"/>
      <c r="L1" s="55"/>
      <c r="M1" s="55"/>
      <c r="N1" s="55"/>
      <c r="O1" s="2243"/>
      <c r="P1" s="2244"/>
      <c r="Q1" s="2244"/>
    </row>
    <row r="2" spans="1:18" ht="15" x14ac:dyDescent="0.2">
      <c r="A2" s="2247" t="s">
        <v>655</v>
      </c>
      <c r="B2" s="2247"/>
      <c r="C2" s="2247"/>
      <c r="D2" s="2247"/>
      <c r="E2" s="2247"/>
      <c r="F2" s="2247"/>
      <c r="G2" s="2247"/>
      <c r="H2" s="2247"/>
      <c r="I2" s="2247"/>
      <c r="J2" s="2247"/>
      <c r="K2" s="2247"/>
      <c r="L2" s="2247"/>
      <c r="M2" s="2247"/>
      <c r="N2" s="2247"/>
      <c r="O2" s="2247"/>
      <c r="P2" s="2247"/>
      <c r="Q2" s="2247"/>
      <c r="R2" s="2247"/>
    </row>
    <row r="3" spans="1:18" ht="12.75" x14ac:dyDescent="0.2">
      <c r="A3" s="2248" t="s">
        <v>1767</v>
      </c>
      <c r="B3" s="2248"/>
      <c r="C3" s="2248"/>
      <c r="D3" s="2248"/>
      <c r="E3" s="2248"/>
      <c r="F3" s="2248"/>
      <c r="G3" s="2248"/>
      <c r="H3" s="2248"/>
      <c r="I3" s="2248"/>
      <c r="J3" s="2248"/>
      <c r="K3" s="2248"/>
      <c r="L3" s="2248"/>
      <c r="M3" s="2248"/>
      <c r="N3" s="2248"/>
      <c r="O3" s="2248"/>
      <c r="P3" s="2248"/>
      <c r="Q3" s="2248"/>
      <c r="R3" s="2248"/>
    </row>
    <row r="4" spans="1:18" ht="12.75" x14ac:dyDescent="0.2">
      <c r="A4" s="2249" t="s">
        <v>1340</v>
      </c>
      <c r="B4" s="2249"/>
      <c r="C4" s="2249"/>
      <c r="D4" s="2249"/>
      <c r="E4" s="2249"/>
      <c r="F4" s="2249"/>
      <c r="G4" s="2249"/>
      <c r="H4" s="2249"/>
      <c r="I4" s="2249"/>
      <c r="J4" s="2249"/>
      <c r="K4" s="2249"/>
      <c r="L4" s="2249"/>
      <c r="M4" s="2249"/>
      <c r="N4" s="2249"/>
      <c r="O4" s="2249"/>
      <c r="P4" s="2249"/>
      <c r="Q4" s="2249"/>
      <c r="R4" s="224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Chester N HSD 122</v>
      </c>
      <c r="E7" s="136"/>
      <c r="G7" s="137"/>
      <c r="H7" s="138"/>
      <c r="I7" s="138"/>
      <c r="J7" s="138"/>
      <c r="K7" s="138"/>
      <c r="L7"/>
      <c r="M7"/>
      <c r="N7"/>
      <c r="O7"/>
      <c r="P7"/>
    </row>
    <row r="8" spans="1:18" ht="12.75" x14ac:dyDescent="0.2">
      <c r="A8"/>
      <c r="B8"/>
      <c r="C8" s="134" t="s">
        <v>1341</v>
      </c>
      <c r="D8" s="139">
        <f>COVER!A13</f>
        <v>45079122019</v>
      </c>
      <c r="E8" s="140"/>
      <c r="G8"/>
      <c r="H8"/>
      <c r="I8"/>
      <c r="J8"/>
      <c r="K8"/>
      <c r="L8"/>
      <c r="M8"/>
      <c r="N8"/>
      <c r="O8"/>
      <c r="P8"/>
    </row>
    <row r="9" spans="1:18" ht="12.75" x14ac:dyDescent="0.2">
      <c r="A9"/>
      <c r="B9"/>
      <c r="C9" s="134" t="s">
        <v>829</v>
      </c>
      <c r="D9" s="335"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524217</v>
      </c>
      <c r="I12" s="1162"/>
      <c r="J12" s="1162"/>
      <c r="K12" s="1163">
        <f>TRUNC((H12/H13*100000),5)/100000</f>
        <v>1.4156051772</v>
      </c>
      <c r="L12" s="1164"/>
      <c r="M12" s="102" t="s">
        <v>1364</v>
      </c>
      <c r="N12" s="102"/>
      <c r="O12" s="1165">
        <v>0.35</v>
      </c>
      <c r="P12" s="154"/>
      <c r="Q12" s="154"/>
    </row>
    <row r="13" spans="1:18" s="156" customFormat="1" ht="11.25" x14ac:dyDescent="0.2">
      <c r="A13" s="154"/>
      <c r="B13" s="1159"/>
      <c r="C13" s="2245" t="s">
        <v>1638</v>
      </c>
      <c r="D13" s="2246"/>
      <c r="E13" s="154"/>
      <c r="F13" s="327" t="s">
        <v>930</v>
      </c>
      <c r="G13" s="1160"/>
      <c r="H13" s="1161">
        <f>SUM('Acct Summary 7-8'!C8+'Acct Summary 7-8'!D8+'Acct Summary 7-8'!F8+'Acct Summary 7-8'!I8)+H14</f>
        <v>370313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400942</v>
      </c>
      <c r="I17" s="1162"/>
      <c r="J17" s="1168"/>
      <c r="K17" s="1163">
        <f>TRUNC((H17/H18*100000),5)/100000</f>
        <v>1.0827111118999999</v>
      </c>
      <c r="L17" s="1164"/>
      <c r="M17" s="1124" t="s">
        <v>1392</v>
      </c>
      <c r="O17" s="1169" t="str">
        <f>IF(AND(O16="2", J20 &gt; 2),"1",IF(AND(O16 = "1", J20 &gt; 2),"2",IF(AND(O16="1", J20 &gt;1),"1","0")))</f>
        <v>0</v>
      </c>
      <c r="P17" s="154"/>
    </row>
    <row r="18" spans="1:18" s="156" customFormat="1" ht="11.25" x14ac:dyDescent="0.2">
      <c r="A18" s="154"/>
      <c r="B18" s="1159"/>
      <c r="C18" s="2245" t="s">
        <v>1630</v>
      </c>
      <c r="D18" s="2246"/>
      <c r="E18" s="154"/>
      <c r="F18" s="1147" t="s">
        <v>931</v>
      </c>
      <c r="G18" s="1160"/>
      <c r="H18" s="1161">
        <f>SUM('Acct Summary 7-8'!C8+'Acct Summary 7-8'!D8+'Acct Summary 7-8'!F8+'Acct Summary 7-8'!I8)+H19</f>
        <v>370313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15.906026899999999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42" t="s">
        <v>1766</v>
      </c>
      <c r="D24" s="2242"/>
      <c r="E24" s="154"/>
      <c r="F24" s="154" t="s">
        <v>524</v>
      </c>
      <c r="G24" s="1160"/>
      <c r="H24" s="1161">
        <f>SUM('Assets-Liab 5-6'!C4+'Assets-Liab 5-6'!D4+'Assets-Liab 5-6'!F4+'Assets-Liab 5-6'!I4+'Assets-Liab 5-6'!C5+'Assets-Liab 5-6'!D5+'Assets-Liab 5-6'!F5+'Assets-Liab 5-6'!I5)</f>
        <v>582563</v>
      </c>
      <c r="I24" s="684"/>
      <c r="J24" s="684"/>
      <c r="K24" s="1172">
        <f>TRUNC(((H24/H25*100000)/100000),2)</f>
        <v>523.07000000000005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1113.7277799999999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164023.28786000001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763027.59900000005</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25" right="0.25" top="1.25" bottom="1" header="0.5" footer="0.5"/>
  <pageSetup scale="85" firstPageNumber="9" orientation="landscape" useFirstPageNumber="1" r:id="rId2"/>
  <headerFooter scaleWithDoc="0">
    <oddFooter>&amp;L&amp;11See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I19" sqref="I19"/>
      <selection pane="bottomLeft" activeCell="F40" sqref="F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0"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439196</v>
      </c>
      <c r="D4" s="412"/>
      <c r="E4" s="412"/>
      <c r="F4" s="412">
        <v>143367</v>
      </c>
      <c r="G4" s="412"/>
      <c r="H4" s="412">
        <v>50798</v>
      </c>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439196</v>
      </c>
      <c r="D13" s="689">
        <f t="shared" ref="D13:L13" si="0">SUM(D4:D12)</f>
        <v>0</v>
      </c>
      <c r="E13" s="689">
        <f t="shared" si="0"/>
        <v>0</v>
      </c>
      <c r="F13" s="689">
        <f t="shared" si="0"/>
        <v>143367</v>
      </c>
      <c r="G13" s="689">
        <f t="shared" si="0"/>
        <v>0</v>
      </c>
      <c r="H13" s="689">
        <f t="shared" si="0"/>
        <v>50798</v>
      </c>
      <c r="I13" s="689">
        <f t="shared" si="0"/>
        <v>0</v>
      </c>
      <c r="J13" s="689">
        <f t="shared" si="0"/>
        <v>0</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0</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49229</v>
      </c>
      <c r="D32" s="690"/>
      <c r="E32" s="691"/>
      <c r="F32" s="691">
        <v>9117</v>
      </c>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49229</v>
      </c>
      <c r="D34" s="1099">
        <f t="shared" ref="D34:K34" si="1">SUM(D25:D33)</f>
        <v>0</v>
      </c>
      <c r="E34" s="1099">
        <f t="shared" si="1"/>
        <v>0</v>
      </c>
      <c r="F34" s="1099">
        <f t="shared" si="1"/>
        <v>9117</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5417</v>
      </c>
      <c r="D38" s="727"/>
      <c r="E38" s="727"/>
      <c r="F38" s="727"/>
      <c r="G38" s="727"/>
      <c r="H38" s="727"/>
      <c r="I38" s="727"/>
      <c r="J38" s="726"/>
      <c r="K38" s="727"/>
      <c r="L38" s="1100"/>
      <c r="M38" s="694"/>
      <c r="N38" s="694"/>
    </row>
    <row r="39" spans="1:14" customFormat="1" ht="13.5" customHeight="1" x14ac:dyDescent="0.2">
      <c r="A39" s="628" t="s">
        <v>405</v>
      </c>
      <c r="B39" s="542">
        <v>730</v>
      </c>
      <c r="C39" s="727">
        <v>384550</v>
      </c>
      <c r="D39" s="727"/>
      <c r="E39" s="727"/>
      <c r="F39" s="727">
        <v>134250</v>
      </c>
      <c r="G39" s="727"/>
      <c r="H39" s="727">
        <v>50798</v>
      </c>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c r="N40" s="694"/>
    </row>
    <row r="41" spans="1:14" ht="13.5" customHeight="1" thickBot="1" x14ac:dyDescent="0.25">
      <c r="A41" s="464" t="s">
        <v>760</v>
      </c>
      <c r="B41" s="455"/>
      <c r="C41" s="485">
        <f>(SUM(C34,C37,C38,C39))</f>
        <v>439196</v>
      </c>
      <c r="D41" s="485">
        <f t="shared" ref="D41:L41" si="2">SUM(D34,D37,D38:D39)</f>
        <v>0</v>
      </c>
      <c r="E41" s="485">
        <f t="shared" si="2"/>
        <v>0</v>
      </c>
      <c r="F41" s="485">
        <f t="shared" si="2"/>
        <v>143367</v>
      </c>
      <c r="G41" s="485">
        <f t="shared" si="2"/>
        <v>0</v>
      </c>
      <c r="H41" s="485">
        <f t="shared" si="2"/>
        <v>50798</v>
      </c>
      <c r="I41" s="485">
        <f t="shared" si="2"/>
        <v>0</v>
      </c>
      <c r="J41" s="485">
        <f t="shared" si="2"/>
        <v>0</v>
      </c>
      <c r="K41" s="485">
        <f t="shared" si="2"/>
        <v>0</v>
      </c>
      <c r="L41" s="485">
        <f t="shared" si="2"/>
        <v>0</v>
      </c>
      <c r="M41" s="485">
        <f>SUM(M40)</f>
        <v>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2016</oddHeader>
    <oddFooter>&amp;L&amp;11See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19" sqref="I19"/>
      <selection pane="bottomLeft" activeCell="I19" sqref="I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4"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5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162187</v>
      </c>
      <c r="D4" s="695">
        <f>'Revenues 9-14'!D109</f>
        <v>0</v>
      </c>
      <c r="E4" s="695">
        <f>'Revenues 9-14'!E109</f>
        <v>0</v>
      </c>
      <c r="F4" s="695">
        <f>'Revenues 9-14'!F109</f>
        <v>24158</v>
      </c>
      <c r="G4" s="695">
        <f>'Revenues 9-14'!G109</f>
        <v>0</v>
      </c>
      <c r="H4" s="695">
        <f>'Revenues 9-14'!H109</f>
        <v>27995</v>
      </c>
      <c r="I4" s="695">
        <f>'Revenues 9-14'!I109</f>
        <v>0</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131816</v>
      </c>
      <c r="D6" s="696">
        <f>'Revenues 9-14'!D173</f>
        <v>0</v>
      </c>
      <c r="E6" s="696">
        <f>'Revenues 9-14'!E173</f>
        <v>0</v>
      </c>
      <c r="F6" s="696">
        <f>'Revenues 9-14'!F173</f>
        <v>32152</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20000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314003</v>
      </c>
      <c r="D8" s="485">
        <f t="shared" ref="D8:K8" si="0">SUM(D4:D7)</f>
        <v>0</v>
      </c>
      <c r="E8" s="485">
        <f t="shared" si="0"/>
        <v>0</v>
      </c>
      <c r="F8" s="485">
        <f t="shared" si="0"/>
        <v>56310</v>
      </c>
      <c r="G8" s="485">
        <f t="shared" si="0"/>
        <v>0</v>
      </c>
      <c r="H8" s="485">
        <f t="shared" si="0"/>
        <v>27995</v>
      </c>
      <c r="I8" s="485">
        <f t="shared" si="0"/>
        <v>0</v>
      </c>
      <c r="J8" s="485">
        <f t="shared" si="0"/>
        <v>0</v>
      </c>
      <c r="K8" s="485">
        <f t="shared" si="0"/>
        <v>0</v>
      </c>
      <c r="L8" s="39"/>
    </row>
    <row r="9" spans="1:13" ht="15" thickTop="1" x14ac:dyDescent="0.2">
      <c r="A9" s="1019" t="s">
        <v>348</v>
      </c>
      <c r="B9" s="456">
        <v>3998</v>
      </c>
      <c r="C9" s="418">
        <v>0</v>
      </c>
      <c r="D9" s="489"/>
      <c r="E9" s="418"/>
      <c r="F9" s="418"/>
      <c r="G9" s="700"/>
      <c r="H9" s="418"/>
      <c r="I9" s="494" t="s">
        <v>1390</v>
      </c>
      <c r="J9" s="435"/>
      <c r="K9" s="418"/>
      <c r="L9" s="39"/>
    </row>
    <row r="10" spans="1:13" s="48" customFormat="1" ht="13.5" thickBot="1" x14ac:dyDescent="0.25">
      <c r="A10" s="464" t="s">
        <v>1394</v>
      </c>
      <c r="B10" s="457"/>
      <c r="C10" s="485">
        <f>SUM(C8:C9)</f>
        <v>314003</v>
      </c>
      <c r="D10" s="485">
        <f t="shared" ref="D10:K10" si="1">SUM(D8:D9)</f>
        <v>0</v>
      </c>
      <c r="E10" s="485">
        <f t="shared" si="1"/>
        <v>0</v>
      </c>
      <c r="F10" s="485">
        <f t="shared" si="1"/>
        <v>56310</v>
      </c>
      <c r="G10" s="485">
        <f t="shared" si="1"/>
        <v>0</v>
      </c>
      <c r="H10" s="485">
        <f t="shared" si="1"/>
        <v>27995</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0</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18288</v>
      </c>
      <c r="D13" s="696">
        <f>'Expenditures 15-22'!K129</f>
        <v>0</v>
      </c>
      <c r="E13" s="482" t="s">
        <v>1390</v>
      </c>
      <c r="F13" s="696">
        <f>'Expenditures 15-22'!K178</f>
        <v>44336</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338318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356606</v>
      </c>
      <c r="D17" s="485">
        <f t="shared" si="2"/>
        <v>0</v>
      </c>
      <c r="E17" s="485">
        <f t="shared" si="2"/>
        <v>0</v>
      </c>
      <c r="F17" s="485">
        <f t="shared" si="2"/>
        <v>44336</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356606</v>
      </c>
      <c r="D19" s="485">
        <f t="shared" si="4"/>
        <v>0</v>
      </c>
      <c r="E19" s="485">
        <f t="shared" si="4"/>
        <v>0</v>
      </c>
      <c r="F19" s="485">
        <f t="shared" si="4"/>
        <v>44336</v>
      </c>
      <c r="G19" s="485">
        <f t="shared" si="4"/>
        <v>0</v>
      </c>
      <c r="H19" s="485">
        <f t="shared" si="4"/>
        <v>0</v>
      </c>
      <c r="I19" s="433"/>
      <c r="J19" s="485">
        <f>SUM(J17:J18)</f>
        <v>0</v>
      </c>
      <c r="K19" s="485">
        <f>SUM(K17:K18)</f>
        <v>0</v>
      </c>
      <c r="L19" s="39"/>
    </row>
    <row r="20" spans="1:12" ht="27" thickTop="1" thickBot="1" x14ac:dyDescent="0.25">
      <c r="A20" s="458" t="s">
        <v>1323</v>
      </c>
      <c r="B20" s="459"/>
      <c r="C20" s="1018">
        <f>C8-C17</f>
        <v>-42603</v>
      </c>
      <c r="D20" s="1018">
        <f t="shared" ref="D20:K20" si="5">D8-D17</f>
        <v>0</v>
      </c>
      <c r="E20" s="1018">
        <f t="shared" si="5"/>
        <v>0</v>
      </c>
      <c r="F20" s="1018">
        <f t="shared" si="5"/>
        <v>11974</v>
      </c>
      <c r="G20" s="1018">
        <f t="shared" si="5"/>
        <v>0</v>
      </c>
      <c r="H20" s="1018">
        <f t="shared" si="5"/>
        <v>27995</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52" t="s">
        <v>700</v>
      </c>
      <c r="B78" s="2253"/>
      <c r="C78" s="443">
        <f t="shared" ref="C78:K78" si="9">C20+C77</f>
        <v>-42603</v>
      </c>
      <c r="D78" s="443">
        <f t="shared" si="9"/>
        <v>0</v>
      </c>
      <c r="E78" s="443">
        <f t="shared" si="9"/>
        <v>0</v>
      </c>
      <c r="F78" s="443">
        <f t="shared" si="9"/>
        <v>11974</v>
      </c>
      <c r="G78" s="443">
        <f t="shared" si="9"/>
        <v>0</v>
      </c>
      <c r="H78" s="443">
        <f t="shared" si="9"/>
        <v>27995</v>
      </c>
      <c r="I78" s="443">
        <f t="shared" si="9"/>
        <v>0</v>
      </c>
      <c r="J78" s="443">
        <f t="shared" si="9"/>
        <v>0</v>
      </c>
      <c r="K78" s="443">
        <f t="shared" si="9"/>
        <v>0</v>
      </c>
      <c r="L78" s="505"/>
    </row>
    <row r="79" spans="1:12" ht="13.5" thickTop="1" x14ac:dyDescent="0.2">
      <c r="A79" s="820" t="s">
        <v>1930</v>
      </c>
      <c r="B79" s="460"/>
      <c r="C79" s="435">
        <v>432570</v>
      </c>
      <c r="D79" s="703"/>
      <c r="E79" s="703"/>
      <c r="F79" s="703">
        <v>122276</v>
      </c>
      <c r="G79" s="703"/>
      <c r="H79" s="703">
        <v>22803</v>
      </c>
      <c r="I79" s="703"/>
      <c r="J79" s="703">
        <v>0</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389967</v>
      </c>
      <c r="D81" s="485">
        <f>SUM(D78:D80)</f>
        <v>0</v>
      </c>
      <c r="E81" s="485">
        <f t="shared" ref="E81:K81" si="10">SUM(E78:E80)</f>
        <v>0</v>
      </c>
      <c r="F81" s="485">
        <f t="shared" si="10"/>
        <v>134250</v>
      </c>
      <c r="G81" s="485">
        <f t="shared" si="10"/>
        <v>0</v>
      </c>
      <c r="H81" s="485">
        <f t="shared" si="10"/>
        <v>50798</v>
      </c>
      <c r="I81" s="485">
        <f t="shared" si="10"/>
        <v>0</v>
      </c>
      <c r="J81" s="485">
        <f t="shared" si="10"/>
        <v>0</v>
      </c>
      <c r="K81" s="485">
        <f t="shared" si="10"/>
        <v>0</v>
      </c>
      <c r="L81" s="39"/>
    </row>
    <row r="82" spans="1:12" ht="0.75" customHeight="1" thickTop="1" thickBot="1" x14ac:dyDescent="0.25">
      <c r="A82" s="632" t="s">
        <v>406</v>
      </c>
      <c r="B82" s="630"/>
      <c r="C82" s="1136">
        <f>(C81-C79)</f>
        <v>-42603</v>
      </c>
      <c r="D82" s="1136">
        <f t="shared" ref="D82:K82" si="11">(D81-D79)</f>
        <v>0</v>
      </c>
      <c r="E82" s="1136">
        <f t="shared" si="11"/>
        <v>0</v>
      </c>
      <c r="F82" s="1136">
        <f t="shared" si="11"/>
        <v>11974</v>
      </c>
      <c r="G82" s="1136">
        <f t="shared" si="11"/>
        <v>0</v>
      </c>
      <c r="H82" s="1136">
        <f t="shared" si="11"/>
        <v>27995</v>
      </c>
      <c r="I82" s="1136">
        <f t="shared" si="11"/>
        <v>0</v>
      </c>
      <c r="J82" s="1136">
        <f t="shared" si="11"/>
        <v>0</v>
      </c>
      <c r="K82" s="1136">
        <f t="shared" si="11"/>
        <v>0</v>
      </c>
    </row>
    <row r="83" spans="1:12" ht="14.25" hidden="1" thickTop="1" thickBot="1" x14ac:dyDescent="0.25">
      <c r="A83" s="729" t="s">
        <v>407</v>
      </c>
      <c r="B83" s="631"/>
      <c r="C83" s="1137">
        <f>C82/C81</f>
        <v>-0.10924770557508712</v>
      </c>
      <c r="D83" s="1137" t="e">
        <f t="shared" ref="D83:K83" si="12">D82/D81</f>
        <v>#DIV/0!</v>
      </c>
      <c r="E83" s="1137" t="e">
        <f t="shared" si="12"/>
        <v>#DIV/0!</v>
      </c>
      <c r="F83" s="1137">
        <f t="shared" si="12"/>
        <v>8.9191806331471141E-2</v>
      </c>
      <c r="G83" s="1137" t="e">
        <f t="shared" si="12"/>
        <v>#DIV/0!</v>
      </c>
      <c r="H83" s="1137">
        <f t="shared" si="12"/>
        <v>0.55110437418796021</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2016
 </oddHeader>
    <oddFooter>&amp;L&amp;11See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 activePane="bottomLeft" state="frozen"/>
      <selection activeCell="I19" sqref="I19"/>
      <selection pane="bottomLeft" activeCell="E7" sqref="E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4" t="s">
        <v>1970</v>
      </c>
      <c r="B1" s="76"/>
      <c r="C1" s="57" t="s">
        <v>504</v>
      </c>
      <c r="D1" s="57" t="s">
        <v>505</v>
      </c>
      <c r="E1" s="57" t="s">
        <v>506</v>
      </c>
      <c r="F1" s="57" t="s">
        <v>507</v>
      </c>
      <c r="G1" s="57" t="s">
        <v>508</v>
      </c>
      <c r="H1" s="57" t="s">
        <v>509</v>
      </c>
      <c r="I1" s="57" t="s">
        <v>510</v>
      </c>
      <c r="J1" s="57" t="s">
        <v>511</v>
      </c>
      <c r="K1" s="57" t="s">
        <v>875</v>
      </c>
    </row>
    <row r="2" spans="1:12" ht="36" x14ac:dyDescent="0.2">
      <c r="A2" s="225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127450</v>
      </c>
      <c r="D5" s="418"/>
      <c r="E5" s="412"/>
      <c r="F5" s="806">
        <v>24021</v>
      </c>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2269</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129719</v>
      </c>
      <c r="D12" s="484">
        <f t="shared" si="0"/>
        <v>0</v>
      </c>
      <c r="E12" s="484">
        <f t="shared" si="0"/>
        <v>0</v>
      </c>
      <c r="F12" s="484">
        <f t="shared" si="0"/>
        <v>24021</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f>11+727</f>
        <v>738</v>
      </c>
      <c r="D14" s="412"/>
      <c r="E14" s="412"/>
      <c r="F14" s="412">
        <v>137</v>
      </c>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30120</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30858</v>
      </c>
      <c r="D18" s="487">
        <f t="shared" ref="D18:K18" si="1">SUM(D14:D17)</f>
        <v>0</v>
      </c>
      <c r="E18" s="487">
        <f t="shared" si="1"/>
        <v>0</v>
      </c>
      <c r="F18" s="487">
        <f t="shared" si="1"/>
        <v>137</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1610</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1610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27995</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0</v>
      </c>
      <c r="D108" s="484">
        <f t="shared" ref="D108:K108" si="3">SUM(D95:D107)</f>
        <v>0</v>
      </c>
      <c r="E108" s="484">
        <f t="shared" si="3"/>
        <v>0</v>
      </c>
      <c r="F108" s="484">
        <f t="shared" si="3"/>
        <v>0</v>
      </c>
      <c r="G108" s="484">
        <f t="shared" si="3"/>
        <v>0</v>
      </c>
      <c r="H108" s="484">
        <f t="shared" si="3"/>
        <v>27995</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162187</v>
      </c>
      <c r="D109" s="493">
        <f t="shared" si="4"/>
        <v>0</v>
      </c>
      <c r="E109" s="493">
        <f t="shared" si="4"/>
        <v>0</v>
      </c>
      <c r="F109" s="493">
        <f t="shared" si="4"/>
        <v>24158</v>
      </c>
      <c r="G109" s="493">
        <f t="shared" si="4"/>
        <v>0</v>
      </c>
      <c r="H109" s="493">
        <f t="shared" si="4"/>
        <v>27995</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124239</v>
      </c>
      <c r="D117" s="418"/>
      <c r="E117" s="412"/>
      <c r="F117" s="418"/>
      <c r="G117" s="418"/>
      <c r="H117" s="412"/>
      <c r="I117" s="433"/>
      <c r="J117" s="436"/>
      <c r="K117" s="412"/>
    </row>
    <row r="118" spans="1:11" ht="12.75" customHeight="1" x14ac:dyDescent="0.2">
      <c r="A118" s="477" t="s">
        <v>1758</v>
      </c>
      <c r="B118" s="262">
        <v>3002</v>
      </c>
      <c r="C118" s="483">
        <v>2118</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126357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5160</v>
      </c>
      <c r="D125" s="492"/>
      <c r="E125" s="433"/>
      <c r="F125" s="412"/>
      <c r="G125" s="433"/>
      <c r="H125" s="433"/>
      <c r="I125" s="433"/>
      <c r="J125" s="433"/>
      <c r="K125" s="433"/>
    </row>
    <row r="126" spans="1:11" ht="12.75" customHeight="1" x14ac:dyDescent="0.2">
      <c r="A126" s="913" t="s">
        <v>1035</v>
      </c>
      <c r="B126" s="262">
        <v>3110</v>
      </c>
      <c r="C126" s="483"/>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299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5459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22262</v>
      </c>
      <c r="G151" s="436"/>
      <c r="H151" s="433"/>
      <c r="I151" s="433"/>
      <c r="J151" s="433"/>
      <c r="K151" s="433"/>
    </row>
    <row r="152" spans="1:11" ht="12.75" customHeight="1" x14ac:dyDescent="0.2">
      <c r="A152" s="913" t="s">
        <v>1247</v>
      </c>
      <c r="B152" s="262">
        <v>3510</v>
      </c>
      <c r="C152" s="483"/>
      <c r="D152" s="412"/>
      <c r="E152" s="492"/>
      <c r="F152" s="412">
        <v>9890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32152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56" t="s">
        <v>466</v>
      </c>
      <c r="B172" s="2257"/>
      <c r="C172" s="924">
        <f t="shared" ref="C172:K172" si="6">SUM(C131,C140,C144,C145:C149,C154,C155:C170,C171)</f>
        <v>5459</v>
      </c>
      <c r="D172" s="924">
        <f t="shared" si="6"/>
        <v>0</v>
      </c>
      <c r="E172" s="924">
        <f t="shared" si="6"/>
        <v>0</v>
      </c>
      <c r="F172" s="924">
        <f t="shared" si="6"/>
        <v>32152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131816</v>
      </c>
      <c r="D173" s="493">
        <f>SUM(D121,D172)</f>
        <v>0</v>
      </c>
      <c r="E173" s="493">
        <f>SUM(E121,E172)</f>
        <v>0</v>
      </c>
      <c r="F173" s="493">
        <f t="shared" ref="F173:K173" si="7">SUM(F121,F172)</f>
        <v>32152</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58" t="s">
        <v>1962</v>
      </c>
      <c r="B175" s="225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64" t="s">
        <v>921</v>
      </c>
      <c r="B178" s="226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62" t="s">
        <v>1963</v>
      </c>
      <c r="B179" s="226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20000</v>
      </c>
      <c r="D183" s="412"/>
      <c r="E183" s="433"/>
      <c r="F183" s="412"/>
      <c r="G183" s="412"/>
      <c r="H183" s="412"/>
      <c r="I183" s="433"/>
      <c r="J183" s="433"/>
      <c r="K183" s="412"/>
    </row>
    <row r="184" spans="1:11" ht="22.5" customHeight="1" thickBot="1" x14ac:dyDescent="0.25">
      <c r="A184" s="2264" t="s">
        <v>922</v>
      </c>
      <c r="B184" s="2265"/>
      <c r="C184" s="484">
        <f>SUM(C180:C183)</f>
        <v>20000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62" t="s">
        <v>1964</v>
      </c>
      <c r="B185" s="2263"/>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60" t="s">
        <v>1777</v>
      </c>
      <c r="B273" s="2261"/>
      <c r="C273" s="493">
        <f t="shared" ref="C273:H273" si="10">SUM(C191,C201,C211,C216,C224,C228,C229,C259:C272)</f>
        <v>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20000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314003</v>
      </c>
      <c r="D275" s="493">
        <f t="shared" si="12"/>
        <v>0</v>
      </c>
      <c r="E275" s="493">
        <f t="shared" si="12"/>
        <v>0</v>
      </c>
      <c r="F275" s="493">
        <f t="shared" si="12"/>
        <v>56310</v>
      </c>
      <c r="G275" s="493">
        <f t="shared" si="12"/>
        <v>0</v>
      </c>
      <c r="H275" s="493">
        <f t="shared" si="12"/>
        <v>27995</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2016</oddHeader>
    <oddFooter>&amp;L&amp;11See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80" workbookViewId="0">
      <pane ySplit="2" topLeftCell="A3" activePane="bottomLeft" state="frozen"/>
      <selection activeCell="A3" sqref="A3"/>
      <selection pane="bottomLeft" activeCell="A22" sqref="A2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54"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66"/>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70" t="s">
        <v>338</v>
      </c>
      <c r="B3" s="2271"/>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c r="D5" s="412"/>
      <c r="E5" s="412"/>
      <c r="F5" s="412"/>
      <c r="G5" s="412"/>
      <c r="H5" s="412"/>
      <c r="I5" s="436"/>
      <c r="J5" s="436"/>
      <c r="K5" s="414">
        <f>SUM(C5:J5)</f>
        <v>0</v>
      </c>
      <c r="L5" s="412"/>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c r="D8" s="412"/>
      <c r="E8" s="412"/>
      <c r="F8" s="412"/>
      <c r="G8" s="412"/>
      <c r="H8" s="412"/>
      <c r="I8" s="436"/>
      <c r="J8" s="436"/>
      <c r="K8" s="414">
        <f t="shared" si="0"/>
        <v>0</v>
      </c>
      <c r="L8" s="412"/>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c r="D14" s="412"/>
      <c r="E14" s="412"/>
      <c r="F14" s="412"/>
      <c r="G14" s="412"/>
      <c r="H14" s="412"/>
      <c r="I14" s="436"/>
      <c r="J14" s="436"/>
      <c r="K14" s="414">
        <f t="shared" si="0"/>
        <v>0</v>
      </c>
      <c r="L14" s="412"/>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0</v>
      </c>
      <c r="D33" s="415">
        <f t="shared" ref="D33:L33" si="1">SUM(D5:D32)</f>
        <v>0</v>
      </c>
      <c r="E33" s="415">
        <f t="shared" si="1"/>
        <v>0</v>
      </c>
      <c r="F33" s="415">
        <f t="shared" si="1"/>
        <v>0</v>
      </c>
      <c r="G33" s="415">
        <f t="shared" si="1"/>
        <v>0</v>
      </c>
      <c r="H33" s="415">
        <f t="shared" si="1"/>
        <v>0</v>
      </c>
      <c r="I33" s="415">
        <f t="shared" si="1"/>
        <v>0</v>
      </c>
      <c r="J33" s="415">
        <f t="shared" si="1"/>
        <v>0</v>
      </c>
      <c r="K33" s="415">
        <f t="shared" si="1"/>
        <v>0</v>
      </c>
      <c r="L33" s="415">
        <f t="shared" si="1"/>
        <v>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c r="G38" s="412"/>
      <c r="H38" s="412"/>
      <c r="I38" s="436"/>
      <c r="J38" s="436"/>
      <c r="K38" s="414">
        <f t="shared" si="2"/>
        <v>0</v>
      </c>
      <c r="L38" s="412"/>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0</v>
      </c>
      <c r="G47" s="415">
        <f t="shared" si="4"/>
        <v>0</v>
      </c>
      <c r="H47" s="415">
        <f t="shared" si="4"/>
        <v>0</v>
      </c>
      <c r="I47" s="415">
        <f t="shared" si="4"/>
        <v>0</v>
      </c>
      <c r="J47" s="415">
        <f t="shared" si="4"/>
        <v>0</v>
      </c>
      <c r="K47" s="415">
        <f t="shared" si="4"/>
        <v>0</v>
      </c>
      <c r="L47" s="415">
        <f>SUM(L44:L46)</f>
        <v>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f>108+2100+1433</f>
        <v>3641</v>
      </c>
      <c r="F49" s="418"/>
      <c r="G49" s="418"/>
      <c r="H49" s="418"/>
      <c r="I49" s="436"/>
      <c r="J49" s="436"/>
      <c r="K49" s="420">
        <f>SUM(C49:J49)</f>
        <v>3641</v>
      </c>
      <c r="L49" s="418">
        <v>3900</v>
      </c>
    </row>
    <row r="50" spans="1:14" x14ac:dyDescent="0.2">
      <c r="A50" s="1814" t="s">
        <v>979</v>
      </c>
      <c r="B50" s="267">
        <v>2320</v>
      </c>
      <c r="C50" s="412">
        <v>12000</v>
      </c>
      <c r="D50" s="412">
        <f>166+174+85</f>
        <v>425</v>
      </c>
      <c r="E50" s="412">
        <v>1370</v>
      </c>
      <c r="F50" s="412">
        <v>36</v>
      </c>
      <c r="G50" s="412"/>
      <c r="H50" s="412"/>
      <c r="I50" s="436"/>
      <c r="J50" s="436"/>
      <c r="K50" s="420">
        <f>SUM(C50:J50)</f>
        <v>13831</v>
      </c>
      <c r="L50" s="412">
        <v>12710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12000</v>
      </c>
      <c r="D53" s="415">
        <f t="shared" ref="D53:L53" si="5">SUM(D49:D52)</f>
        <v>425</v>
      </c>
      <c r="E53" s="415">
        <f t="shared" si="5"/>
        <v>5011</v>
      </c>
      <c r="F53" s="415">
        <f t="shared" si="5"/>
        <v>36</v>
      </c>
      <c r="G53" s="415">
        <f t="shared" si="5"/>
        <v>0</v>
      </c>
      <c r="H53" s="415">
        <f t="shared" si="5"/>
        <v>0</v>
      </c>
      <c r="I53" s="415">
        <f t="shared" si="5"/>
        <v>0</v>
      </c>
      <c r="J53" s="415">
        <f t="shared" si="5"/>
        <v>0</v>
      </c>
      <c r="K53" s="415">
        <f t="shared" si="5"/>
        <v>17472</v>
      </c>
      <c r="L53" s="415">
        <f t="shared" si="5"/>
        <v>16610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v>816</v>
      </c>
      <c r="F60" s="412"/>
      <c r="G60" s="412"/>
      <c r="H60" s="412"/>
      <c r="I60" s="436"/>
      <c r="J60" s="436"/>
      <c r="K60" s="420">
        <f t="shared" si="7"/>
        <v>816</v>
      </c>
      <c r="L60" s="412"/>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c r="F63" s="412"/>
      <c r="G63" s="412"/>
      <c r="H63" s="412"/>
      <c r="I63" s="436"/>
      <c r="J63" s="436"/>
      <c r="K63" s="420">
        <f t="shared" si="7"/>
        <v>0</v>
      </c>
      <c r="L63" s="412"/>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0</v>
      </c>
      <c r="D65" s="415">
        <f t="shared" ref="D65:L65" si="8">SUM(D59:D64)</f>
        <v>0</v>
      </c>
      <c r="E65" s="415">
        <f t="shared" si="8"/>
        <v>816</v>
      </c>
      <c r="F65" s="415">
        <f t="shared" si="8"/>
        <v>0</v>
      </c>
      <c r="G65" s="415">
        <f t="shared" si="8"/>
        <v>0</v>
      </c>
      <c r="H65" s="415">
        <f t="shared" si="8"/>
        <v>0</v>
      </c>
      <c r="I65" s="415">
        <f t="shared" si="8"/>
        <v>0</v>
      </c>
      <c r="J65" s="415">
        <f t="shared" si="8"/>
        <v>0</v>
      </c>
      <c r="K65" s="415">
        <f t="shared" si="8"/>
        <v>816</v>
      </c>
      <c r="L65" s="415">
        <f t="shared" si="8"/>
        <v>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12000</v>
      </c>
      <c r="D74" s="425">
        <f t="shared" ref="D74:K74" si="10">SUM(D42,D47,D53,D57,D65,D72,D73)</f>
        <v>425</v>
      </c>
      <c r="E74" s="425">
        <f t="shared" si="10"/>
        <v>5827</v>
      </c>
      <c r="F74" s="425">
        <f t="shared" si="10"/>
        <v>36</v>
      </c>
      <c r="G74" s="425">
        <f t="shared" si="10"/>
        <v>0</v>
      </c>
      <c r="H74" s="425">
        <f t="shared" si="10"/>
        <v>0</v>
      </c>
      <c r="I74" s="425">
        <f t="shared" si="10"/>
        <v>0</v>
      </c>
      <c r="J74" s="425">
        <f t="shared" si="10"/>
        <v>0</v>
      </c>
      <c r="K74" s="425">
        <f t="shared" si="10"/>
        <v>18288</v>
      </c>
      <c r="L74" s="425">
        <f>SUM(L42,L47,L53,L57,L65,L72,L73)</f>
        <v>16610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f>316326-2684</f>
        <v>313642</v>
      </c>
      <c r="I85" s="507"/>
      <c r="J85" s="507"/>
      <c r="K85" s="520">
        <f>H85</f>
        <v>313642</v>
      </c>
      <c r="L85" s="442">
        <v>321000</v>
      </c>
    </row>
    <row r="86" spans="1:12" ht="12.75" customHeight="1" thickTop="1" thickBot="1" x14ac:dyDescent="0.25">
      <c r="A86" s="1809" t="s">
        <v>814</v>
      </c>
      <c r="B86" s="871">
        <v>4220</v>
      </c>
      <c r="C86" s="413"/>
      <c r="D86" s="413"/>
      <c r="E86" s="437"/>
      <c r="F86" s="413"/>
      <c r="G86" s="413"/>
      <c r="H86" s="436">
        <v>21750</v>
      </c>
      <c r="I86" s="507"/>
      <c r="J86" s="507"/>
      <c r="K86" s="520">
        <f t="shared" ref="K86:K98" si="12">H86</f>
        <v>21750</v>
      </c>
      <c r="L86" s="442">
        <v>21000</v>
      </c>
    </row>
    <row r="87" spans="1:12" ht="14.25" thickTop="1" thickBot="1" x14ac:dyDescent="0.25">
      <c r="A87" s="884" t="s">
        <v>815</v>
      </c>
      <c r="B87" s="518">
        <v>4230</v>
      </c>
      <c r="C87" s="413"/>
      <c r="D87" s="413"/>
      <c r="E87" s="437"/>
      <c r="F87" s="413"/>
      <c r="G87" s="413"/>
      <c r="H87" s="436">
        <v>2684</v>
      </c>
      <c r="I87" s="507"/>
      <c r="J87" s="507"/>
      <c r="K87" s="520">
        <f t="shared" si="12"/>
        <v>2684</v>
      </c>
      <c r="L87" s="442">
        <v>2500</v>
      </c>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v>300</v>
      </c>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338076</v>
      </c>
      <c r="I92" s="507"/>
      <c r="J92" s="507"/>
      <c r="K92" s="520">
        <f t="shared" si="12"/>
        <v>338076</v>
      </c>
      <c r="L92" s="1062">
        <f>SUM(L85:L91)</f>
        <v>344800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v>242</v>
      </c>
      <c r="I94" s="507"/>
      <c r="J94" s="507"/>
      <c r="K94" s="520">
        <f t="shared" si="12"/>
        <v>242</v>
      </c>
      <c r="L94" s="442">
        <v>250</v>
      </c>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242</v>
      </c>
      <c r="I100" s="507"/>
      <c r="J100" s="507"/>
      <c r="K100" s="520">
        <f>SUM(K93:K99)</f>
        <v>242</v>
      </c>
      <c r="L100" s="520">
        <f>SUM(L93:L99)</f>
        <v>250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338318</v>
      </c>
      <c r="I102" s="507"/>
      <c r="J102" s="507"/>
      <c r="K102" s="425">
        <f>SUM(K84,K92,K100,K101)</f>
        <v>338318</v>
      </c>
      <c r="L102" s="425">
        <f>SUM(L84,L92,L100,L101)</f>
        <v>345050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12000</v>
      </c>
      <c r="D114" s="415">
        <f t="shared" ref="D114:K114" si="13">SUM(D33,D74,D75,D102,D112,D113)</f>
        <v>425</v>
      </c>
      <c r="E114" s="415">
        <f t="shared" si="13"/>
        <v>5827</v>
      </c>
      <c r="F114" s="415">
        <f t="shared" si="13"/>
        <v>36</v>
      </c>
      <c r="G114" s="415">
        <f t="shared" si="13"/>
        <v>0</v>
      </c>
      <c r="H114" s="415">
        <f>SUM(H33,H74,H75,H102,H112,H113)</f>
        <v>338318</v>
      </c>
      <c r="I114" s="415">
        <f t="shared" si="13"/>
        <v>0</v>
      </c>
      <c r="J114" s="415">
        <f t="shared" si="13"/>
        <v>0</v>
      </c>
      <c r="K114" s="415">
        <f t="shared" si="13"/>
        <v>356606</v>
      </c>
      <c r="L114" s="415">
        <f>SUM(L33,L74,L75,L102,L112,L113)</f>
        <v>361660</v>
      </c>
    </row>
    <row r="115" spans="1:14" ht="23.25" thickTop="1" x14ac:dyDescent="0.2">
      <c r="A115" s="1826" t="s">
        <v>1177</v>
      </c>
      <c r="B115" s="892"/>
      <c r="C115" s="416"/>
      <c r="D115" s="416"/>
      <c r="E115" s="416"/>
      <c r="F115" s="416"/>
      <c r="G115" s="416"/>
      <c r="H115" s="416"/>
      <c r="I115" s="416"/>
      <c r="J115" s="416"/>
      <c r="K115" s="440">
        <f>'Revenues 9-14'!C275-'Expenditures 15-22'!K114</f>
        <v>-42603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68" t="s">
        <v>337</v>
      </c>
      <c r="B117" s="226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c r="F124" s="412"/>
      <c r="G124" s="412"/>
      <c r="H124" s="412"/>
      <c r="I124" s="436"/>
      <c r="J124" s="436"/>
      <c r="K124" s="415">
        <f>SUM(C124:J124)</f>
        <v>0</v>
      </c>
      <c r="L124" s="412"/>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79" t="s">
        <v>724</v>
      </c>
      <c r="B150" s="2280"/>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75" t="s">
        <v>1403</v>
      </c>
      <c r="B151" s="2276"/>
      <c r="C151" s="416"/>
      <c r="D151" s="416"/>
      <c r="E151" s="416"/>
      <c r="F151" s="416"/>
      <c r="G151" s="416"/>
      <c r="H151" s="416"/>
      <c r="I151" s="416"/>
      <c r="J151" s="413"/>
      <c r="K151" s="440">
        <f>'Revenues 9-14'!D275-'Expenditures 15-22'!K150</f>
        <v>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68"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v>44336</v>
      </c>
      <c r="F176" s="412"/>
      <c r="G176" s="412"/>
      <c r="H176" s="412"/>
      <c r="I176" s="436"/>
      <c r="J176" s="436"/>
      <c r="K176" s="414">
        <f>SUM(C176:J176)</f>
        <v>44336</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44336</v>
      </c>
      <c r="F178" s="425">
        <f t="shared" si="17"/>
        <v>0</v>
      </c>
      <c r="G178" s="425">
        <f t="shared" si="17"/>
        <v>0</v>
      </c>
      <c r="H178" s="425">
        <f t="shared" si="17"/>
        <v>0</v>
      </c>
      <c r="I178" s="425">
        <f t="shared" si="17"/>
        <v>0</v>
      </c>
      <c r="J178" s="425">
        <f t="shared" si="17"/>
        <v>0</v>
      </c>
      <c r="K178" s="425">
        <f>SUM(K174,K176,K177)</f>
        <v>44336</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44336</v>
      </c>
      <c r="F204" s="415">
        <f>SUM(F178,F179)</f>
        <v>0</v>
      </c>
      <c r="G204" s="415">
        <f>SUM(G178,G179)</f>
        <v>0</v>
      </c>
      <c r="H204" s="415">
        <f>SUM(H178,H179,H190,H202,H203)</f>
        <v>0</v>
      </c>
      <c r="I204" s="415">
        <f>SUM(I178,I179)</f>
        <v>0</v>
      </c>
      <c r="J204" s="415">
        <f>SUM(J178,J179)</f>
        <v>0</v>
      </c>
      <c r="K204" s="414">
        <f>SUM(K178,K179,K190,K202,K203)</f>
        <v>44336</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11974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82" t="s">
        <v>1141</v>
      </c>
      <c r="B207" s="228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79" t="s">
        <v>595</v>
      </c>
      <c r="B288" s="2281"/>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68" t="s">
        <v>150</v>
      </c>
      <c r="B291" s="2272"/>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77" t="s">
        <v>317</v>
      </c>
      <c r="B305" s="227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73" t="s">
        <v>1177</v>
      </c>
      <c r="B306" s="2274"/>
      <c r="C306" s="419"/>
      <c r="D306" s="419"/>
      <c r="E306" s="419"/>
      <c r="F306" s="419"/>
      <c r="G306" s="419"/>
      <c r="H306" s="419"/>
      <c r="I306" s="419"/>
      <c r="J306" s="419"/>
      <c r="K306" s="430">
        <f>'Revenues 9-14'!H275-'Expenditures 15-22'!K305</f>
        <v>27995</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84" t="s">
        <v>156</v>
      </c>
      <c r="B308" s="2285"/>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86" t="s">
        <v>1071</v>
      </c>
      <c r="B310" s="2285"/>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75" t="s">
        <v>1177</v>
      </c>
      <c r="B332" s="2276"/>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67"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25" header="0.5" footer="0.25"/>
  <pageSetup scale="70" firstPageNumber="20" orientation="landscape" useFirstPageNumber="1" r:id="rId1"/>
  <headerFooter scaleWithDoc="0">
    <oddHeader>&amp;C&amp;"Arial,Bold"&amp;9STATEMENT OF EXPENDITURES DISBURSED/EXPENDITURES, BUDGET TO ACTUAL
FOR THE YEAR ENDING JUNE 30, 2016</oddHeader>
    <oddFooter>&amp;L&amp;11See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19" sqref="I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92" t="str">
        <f>"District's Accounting Basis is " &amp;AUDITCHECK!D29</f>
        <v>District's Accounting Basis is CASH</v>
      </c>
      <c r="B1" s="2293"/>
      <c r="C1" s="939" t="s">
        <v>1314</v>
      </c>
      <c r="D1" s="2287" t="s">
        <v>1315</v>
      </c>
      <c r="E1" s="2288"/>
      <c r="F1" s="2288"/>
      <c r="G1" s="2288"/>
      <c r="H1" s="2288"/>
      <c r="I1" s="2288"/>
      <c r="J1" s="2288"/>
      <c r="K1" s="2288"/>
      <c r="L1" s="2289"/>
      <c r="M1" s="2290" t="s">
        <v>214</v>
      </c>
      <c r="N1" s="2291"/>
    </row>
    <row r="2" spans="1:16" ht="13.5" customHeight="1" x14ac:dyDescent="0.2">
      <c r="A2" s="2294"/>
      <c r="B2" s="229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96"/>
      <c r="C50" s="2297"/>
      <c r="D50" s="2297"/>
      <c r="E50" s="2297"/>
      <c r="F50" s="2297"/>
      <c r="G50" s="2297"/>
      <c r="H50" s="2297"/>
      <c r="I50" s="2297"/>
      <c r="J50" s="2298"/>
      <c r="K50" s="2298"/>
      <c r="L50" s="2298"/>
      <c r="M50" s="2299"/>
    </row>
    <row r="51" spans="1:13" x14ac:dyDescent="0.2">
      <c r="B51" s="2300"/>
      <c r="C51" s="2301"/>
      <c r="D51" s="2301"/>
      <c r="E51" s="2301"/>
      <c r="F51" s="2301"/>
      <c r="G51" s="2301"/>
      <c r="H51" s="2301"/>
      <c r="I51" s="2301"/>
      <c r="J51" s="2302"/>
      <c r="K51" s="2302"/>
      <c r="L51" s="2302"/>
      <c r="M51" s="2303"/>
    </row>
    <row r="52" spans="1:13" x14ac:dyDescent="0.2">
      <c r="B52" s="2300"/>
      <c r="C52" s="2301"/>
      <c r="D52" s="2301"/>
      <c r="E52" s="2301"/>
      <c r="F52" s="2301"/>
      <c r="G52" s="2301"/>
      <c r="H52" s="2301"/>
      <c r="I52" s="2301"/>
      <c r="J52" s="2302"/>
      <c r="K52" s="2302"/>
      <c r="L52" s="2302"/>
      <c r="M52" s="2303"/>
    </row>
    <row r="53" spans="1:13" x14ac:dyDescent="0.2">
      <c r="B53" s="2300"/>
      <c r="C53" s="2301"/>
      <c r="D53" s="2301"/>
      <c r="E53" s="2301"/>
      <c r="F53" s="2301"/>
      <c r="G53" s="2301"/>
      <c r="H53" s="2301"/>
      <c r="I53" s="2301"/>
      <c r="J53" s="2302"/>
      <c r="K53" s="2302"/>
      <c r="L53" s="2302"/>
      <c r="M53" s="2303"/>
    </row>
    <row r="54" spans="1:13" x14ac:dyDescent="0.2">
      <c r="B54" s="2300"/>
      <c r="C54" s="2301"/>
      <c r="D54" s="2301"/>
      <c r="E54" s="2301"/>
      <c r="F54" s="2301"/>
      <c r="G54" s="2301"/>
      <c r="H54" s="2301"/>
      <c r="I54" s="2301"/>
      <c r="J54" s="2302"/>
      <c r="K54" s="2302"/>
      <c r="L54" s="2302"/>
      <c r="M54" s="2303"/>
    </row>
    <row r="55" spans="1:13" ht="21.75" customHeight="1" x14ac:dyDescent="0.2">
      <c r="B55" s="2304"/>
      <c r="C55" s="2305"/>
      <c r="D55" s="2305"/>
      <c r="E55" s="2305"/>
      <c r="F55" s="2305"/>
      <c r="G55" s="2305"/>
      <c r="H55" s="2305"/>
      <c r="I55" s="2305"/>
      <c r="J55" s="2305"/>
      <c r="K55" s="2305"/>
      <c r="L55" s="2305"/>
      <c r="M55" s="230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25" top="1" bottom="0.5" header="0.25" footer="0.25"/>
  <pageSetup scale="67" firstPageNumber="28" orientation="landscape" useFirstPageNumber="1" horizontalDpi="1200" verticalDpi="1200" r:id="rId1"/>
  <headerFooter scaleWithDoc="0">
    <oddHeader>&amp;C
&amp;"Arial,Bold"&amp;9FEDERAL STIMULUS - AMERICAN RECOVERY AND REINVESTMENT ACT  (ARRA) of 2009&amp;"Arial,Regular"&amp;10
(Detailed Schedule of Receipts and Disbursements)</oddHeader>
    <oddFooter>&amp;L&amp;11See notes to financial statements.&amp;C&amp;P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26" sqref="D2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07" t="s">
        <v>1969</v>
      </c>
      <c r="B2" s="835" t="s">
        <v>1935</v>
      </c>
      <c r="C2" s="1084" t="s">
        <v>1936</v>
      </c>
      <c r="D2" s="1084" t="s">
        <v>1937</v>
      </c>
      <c r="E2" s="1084" t="s">
        <v>1938</v>
      </c>
      <c r="F2" s="1084" t="s">
        <v>1939</v>
      </c>
    </row>
    <row r="3" spans="1:6" ht="12" customHeight="1" x14ac:dyDescent="0.2">
      <c r="A3" s="2308"/>
      <c r="B3" s="547"/>
      <c r="C3" s="833"/>
      <c r="D3" s="834" t="s">
        <v>295</v>
      </c>
      <c r="E3" s="833"/>
      <c r="F3" s="834" t="s">
        <v>296</v>
      </c>
    </row>
    <row r="4" spans="1:6" ht="13.7" customHeight="1" x14ac:dyDescent="0.2">
      <c r="A4" s="545" t="s">
        <v>1375</v>
      </c>
      <c r="B4" s="560">
        <f>'Revenues 9-14'!C5</f>
        <v>127450</v>
      </c>
      <c r="C4" s="512"/>
      <c r="D4" s="561">
        <f>B4-C4</f>
        <v>127450</v>
      </c>
      <c r="E4" s="512">
        <v>130417</v>
      </c>
      <c r="F4" s="561">
        <f>E4-C4</f>
        <v>130417</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24021</v>
      </c>
      <c r="C7" s="512"/>
      <c r="D7" s="561">
        <f t="shared" si="0"/>
        <v>24021</v>
      </c>
      <c r="E7" s="512">
        <v>24515</v>
      </c>
      <c r="F7" s="561">
        <f t="shared" si="1"/>
        <v>24515</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2269</v>
      </c>
      <c r="C14" s="512"/>
      <c r="D14" s="561">
        <f t="shared" si="0"/>
        <v>2269</v>
      </c>
      <c r="E14" s="512">
        <v>1963</v>
      </c>
      <c r="F14" s="561">
        <f t="shared" si="1"/>
        <v>1963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153740</v>
      </c>
      <c r="C19" s="562">
        <f>SUM(C4:C18)</f>
        <v>0</v>
      </c>
      <c r="D19" s="562">
        <f>SUM(D4:D18)</f>
        <v>153740</v>
      </c>
      <c r="E19" s="562">
        <f>SUM(E4:E18)</f>
        <v>156895</v>
      </c>
      <c r="F19" s="562">
        <f>SUM(F4:F18)</f>
        <v>156895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 right="0.25" top="1" bottom="1" header="0.75" footer="0.5"/>
  <pageSetup scale="90" firstPageNumber="29" orientation="landscape" useFirstPageNumber="1" r:id="rId1"/>
  <headerFooter scaleWithDoc="0">
    <oddFooter>&amp;L&amp;11See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I19" sqref="I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3" t="s">
        <v>733</v>
      </c>
      <c r="B1" s="2314"/>
      <c r="C1" s="837"/>
    </row>
    <row r="2" spans="1:7" ht="33.75" customHeight="1" x14ac:dyDescent="0.2">
      <c r="A2" s="2322" t="s">
        <v>1971</v>
      </c>
      <c r="B2" s="2323"/>
      <c r="C2" s="1626" t="s">
        <v>1940</v>
      </c>
      <c r="D2" s="1626" t="s">
        <v>1941</v>
      </c>
      <c r="E2" s="1626" t="s">
        <v>1942</v>
      </c>
      <c r="F2" s="1626" t="s">
        <v>1943</v>
      </c>
    </row>
    <row r="3" spans="1:7" ht="23.25" customHeight="1" x14ac:dyDescent="0.2">
      <c r="A3" s="2328" t="s">
        <v>1328</v>
      </c>
      <c r="B3" s="2329"/>
      <c r="C3" s="2315"/>
      <c r="D3" s="2316"/>
      <c r="E3" s="2316"/>
      <c r="F3" s="2317"/>
    </row>
    <row r="4" spans="1:7" ht="12.75" customHeight="1" thickBot="1" x14ac:dyDescent="0.25">
      <c r="A4" s="2311" t="s">
        <v>734</v>
      </c>
      <c r="B4" s="2324"/>
      <c r="C4" s="927"/>
      <c r="D4" s="927"/>
      <c r="E4" s="927"/>
      <c r="F4" s="1601">
        <f>SUM(C4+D4)-E4</f>
        <v>0</v>
      </c>
    </row>
    <row r="5" spans="1:7" ht="13.5" thickTop="1" x14ac:dyDescent="0.2">
      <c r="A5" s="2325" t="s">
        <v>1324</v>
      </c>
      <c r="B5" s="2310"/>
      <c r="C5" s="2318"/>
      <c r="D5" s="2319"/>
      <c r="E5" s="2319"/>
      <c r="F5" s="2320"/>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26" t="s">
        <v>735</v>
      </c>
      <c r="B15" s="2327"/>
      <c r="C15" s="1601">
        <f>SUM(C6:C14)</f>
        <v>0</v>
      </c>
      <c r="D15" s="1601">
        <f>SUM(D6:D14)</f>
        <v>0</v>
      </c>
      <c r="E15" s="1601">
        <f>SUM(E6:E14)</f>
        <v>0</v>
      </c>
      <c r="F15" s="1601">
        <f>SUM(F6:F14)</f>
        <v>0</v>
      </c>
      <c r="G15" s="685"/>
    </row>
    <row r="16" spans="1:7" s="56" customFormat="1" ht="13.5" thickTop="1" x14ac:dyDescent="0.2">
      <c r="A16" s="2321" t="s">
        <v>1325</v>
      </c>
      <c r="B16" s="2310"/>
      <c r="C16" s="2318"/>
      <c r="D16" s="2319"/>
      <c r="E16" s="2319"/>
      <c r="F16" s="2320"/>
    </row>
    <row r="17" spans="1:11" ht="12.75" customHeight="1" thickBot="1" x14ac:dyDescent="0.25">
      <c r="A17" s="2336" t="s">
        <v>67</v>
      </c>
      <c r="B17" s="2337"/>
      <c r="C17" s="1602"/>
      <c r="D17" s="512"/>
      <c r="E17" s="1602"/>
      <c r="F17" s="1601">
        <f>SUM(C17+D17)-E17</f>
        <v>0</v>
      </c>
    </row>
    <row r="18" spans="1:11" ht="12.75" customHeight="1" thickTop="1" thickBot="1" x14ac:dyDescent="0.25">
      <c r="A18" s="2336" t="s">
        <v>7</v>
      </c>
      <c r="B18" s="2337"/>
      <c r="C18" s="1602"/>
      <c r="D18" s="512"/>
      <c r="E18" s="1602"/>
      <c r="F18" s="1601">
        <f>SUM(C18+D18)-E18</f>
        <v>0</v>
      </c>
    </row>
    <row r="19" spans="1:11" ht="12.75" customHeight="1" thickTop="1" thickBot="1" x14ac:dyDescent="0.25">
      <c r="A19" s="2336" t="s">
        <v>454</v>
      </c>
      <c r="B19" s="2337"/>
      <c r="C19" s="1602"/>
      <c r="D19" s="512"/>
      <c r="E19" s="1602"/>
      <c r="F19" s="1601">
        <f>SUM(C19+D19)-E19</f>
        <v>0</v>
      </c>
    </row>
    <row r="20" spans="1:11" ht="12.75" customHeight="1" thickTop="1" thickBot="1" x14ac:dyDescent="0.25">
      <c r="A20" s="2338" t="s">
        <v>527</v>
      </c>
      <c r="B20" s="2339"/>
      <c r="C20" s="1602"/>
      <c r="D20" s="512"/>
      <c r="E20" s="1602"/>
      <c r="F20" s="1601">
        <f>SUM(C20+D20)-E20</f>
        <v>0</v>
      </c>
    </row>
    <row r="21" spans="1:11" ht="14.25" thickTop="1" thickBot="1" x14ac:dyDescent="0.25">
      <c r="A21" s="2311" t="s">
        <v>736</v>
      </c>
      <c r="B21" s="2327"/>
      <c r="C21" s="1601">
        <f>SUM(C17:C20)</f>
        <v>0</v>
      </c>
      <c r="D21" s="1601">
        <f>SUM(D17:D20)</f>
        <v>0</v>
      </c>
      <c r="E21" s="1601">
        <f>SUM(E17:E20)</f>
        <v>0</v>
      </c>
      <c r="F21" s="1601">
        <f>SUM(F17:F20)</f>
        <v>0</v>
      </c>
      <c r="G21" s="685"/>
    </row>
    <row r="22" spans="1:11" ht="13.5" thickTop="1" x14ac:dyDescent="0.2">
      <c r="A22" s="2340" t="s">
        <v>1326</v>
      </c>
      <c r="B22" s="2310"/>
      <c r="C22" s="2318"/>
      <c r="D22" s="2319"/>
      <c r="E22" s="2319"/>
      <c r="F22" s="2320"/>
    </row>
    <row r="23" spans="1:11" ht="23.25" customHeight="1" thickBot="1" x14ac:dyDescent="0.25">
      <c r="A23" s="2311" t="s">
        <v>737</v>
      </c>
      <c r="B23" s="2327"/>
      <c r="C23" s="927"/>
      <c r="D23" s="927"/>
      <c r="E23" s="927"/>
      <c r="F23" s="1601">
        <f>SUM(C23+D23)-E23</f>
        <v>0</v>
      </c>
      <c r="G23" s="685"/>
    </row>
    <row r="24" spans="1:11" ht="13.5" thickTop="1" x14ac:dyDescent="0.2">
      <c r="A24" s="2340" t="s">
        <v>1327</v>
      </c>
      <c r="B24" s="2310"/>
      <c r="C24" s="2318"/>
      <c r="D24" s="2319"/>
      <c r="E24" s="2319"/>
      <c r="F24" s="2320"/>
    </row>
    <row r="25" spans="1:11" ht="13.5" thickBot="1" x14ac:dyDescent="0.25">
      <c r="A25" s="2311" t="s">
        <v>738</v>
      </c>
      <c r="B25" s="2343"/>
      <c r="C25" s="927"/>
      <c r="D25" s="927"/>
      <c r="E25" s="927"/>
      <c r="F25" s="1601">
        <f>SUM(C25+D25)-E25</f>
        <v>0</v>
      </c>
      <c r="G25" s="685"/>
    </row>
    <row r="26" spans="1:11" ht="13.5" thickTop="1" x14ac:dyDescent="0.2">
      <c r="A26" s="2309" t="s">
        <v>762</v>
      </c>
      <c r="B26" s="2310"/>
      <c r="C26" s="1603"/>
      <c r="D26" s="1603"/>
      <c r="E26" s="1603"/>
      <c r="F26" s="1604"/>
    </row>
    <row r="27" spans="1:11" ht="13.5" thickBot="1" x14ac:dyDescent="0.25">
      <c r="A27" s="2311" t="s">
        <v>1260</v>
      </c>
      <c r="B27" s="2312"/>
      <c r="C27" s="512"/>
      <c r="D27" s="512"/>
      <c r="E27" s="512"/>
      <c r="F27" s="1601">
        <f>SUM(C27+D27)-E27</f>
        <v>0</v>
      </c>
      <c r="G27" s="685"/>
    </row>
    <row r="28" spans="1:11" ht="7.5" customHeight="1" thickTop="1" x14ac:dyDescent="0.2">
      <c r="A28" s="548"/>
    </row>
    <row r="29" spans="1:11" ht="23.25" customHeight="1" x14ac:dyDescent="0.2">
      <c r="A29" s="2341" t="s">
        <v>685</v>
      </c>
      <c r="B29" s="234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30" t="s">
        <v>687</v>
      </c>
      <c r="C52" s="2331"/>
      <c r="D52" s="2331"/>
      <c r="E52" s="124" t="s">
        <v>1011</v>
      </c>
      <c r="F52" s="2332"/>
      <c r="G52" s="2333"/>
      <c r="H52" s="118"/>
      <c r="I52" s="118"/>
      <c r="J52" s="121"/>
    </row>
    <row r="53" spans="1:11" ht="11.25" customHeight="1" x14ac:dyDescent="0.2">
      <c r="A53" s="753" t="s">
        <v>1086</v>
      </c>
      <c r="B53" s="125" t="s">
        <v>1127</v>
      </c>
      <c r="C53" s="121"/>
      <c r="D53" s="117"/>
      <c r="E53" s="124" t="s">
        <v>587</v>
      </c>
      <c r="F53" s="2334"/>
      <c r="G53" s="2335"/>
      <c r="H53" s="118"/>
      <c r="I53" s="118"/>
      <c r="J53" s="121"/>
    </row>
    <row r="54" spans="1:11" ht="11.25" customHeight="1" x14ac:dyDescent="0.2">
      <c r="A54" s="754" t="s">
        <v>1087</v>
      </c>
      <c r="B54" s="123" t="s">
        <v>1128</v>
      </c>
      <c r="C54" s="121"/>
      <c r="D54" s="117"/>
      <c r="E54" s="124" t="s">
        <v>588</v>
      </c>
      <c r="F54" s="2334"/>
      <c r="G54" s="233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30" orientation="landscape" useFirstPageNumber="1" r:id="rId1"/>
  <headerFooter scaleWithDoc="0">
    <oddFooter>&amp;L&amp;11See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H23" sqref="H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1" t="s">
        <v>1023</v>
      </c>
      <c r="B1" s="2362"/>
      <c r="C1" s="2362"/>
      <c r="D1" s="2362"/>
      <c r="E1" s="2362"/>
      <c r="F1" s="2362"/>
      <c r="G1" s="2363"/>
      <c r="H1" s="1239"/>
      <c r="I1" s="759"/>
      <c r="J1" s="758"/>
    </row>
    <row r="2" spans="1:11" ht="36.75" x14ac:dyDescent="0.2">
      <c r="A2" s="2347" t="s">
        <v>1972</v>
      </c>
      <c r="B2" s="2348"/>
      <c r="C2" s="2348"/>
      <c r="D2" s="2348"/>
      <c r="E2" s="2349"/>
      <c r="F2" s="1886" t="s">
        <v>1077</v>
      </c>
      <c r="G2" s="1887" t="s">
        <v>101</v>
      </c>
      <c r="H2" s="1887" t="s">
        <v>479</v>
      </c>
      <c r="I2" s="1887" t="s">
        <v>1379</v>
      </c>
      <c r="J2" s="1887" t="s">
        <v>1022</v>
      </c>
      <c r="K2" s="1887" t="s">
        <v>145</v>
      </c>
    </row>
    <row r="3" spans="1:11" x14ac:dyDescent="0.2">
      <c r="A3" s="2350" t="s">
        <v>1946</v>
      </c>
      <c r="B3" s="2351"/>
      <c r="C3" s="2351"/>
      <c r="D3" s="2351"/>
      <c r="E3" s="2352"/>
      <c r="F3" s="256"/>
      <c r="G3" s="563">
        <v>5502</v>
      </c>
      <c r="H3" s="563"/>
      <c r="I3" s="563"/>
      <c r="J3" s="1216"/>
      <c r="K3" s="1216"/>
    </row>
    <row r="4" spans="1:11" x14ac:dyDescent="0.2">
      <c r="A4" s="2353" t="s">
        <v>434</v>
      </c>
      <c r="B4" s="2354"/>
      <c r="C4" s="2354"/>
      <c r="D4" s="2354"/>
      <c r="E4" s="2331"/>
      <c r="F4" s="550"/>
      <c r="G4" s="571"/>
      <c r="H4" s="570"/>
      <c r="I4" s="571"/>
      <c r="J4" s="1194"/>
      <c r="K4" s="1194"/>
    </row>
    <row r="5" spans="1:11" ht="13.5" customHeight="1" x14ac:dyDescent="0.2">
      <c r="A5" s="2364" t="s">
        <v>1259</v>
      </c>
      <c r="B5" s="2365"/>
      <c r="C5" s="2365"/>
      <c r="D5" s="2365"/>
      <c r="E5" s="2366"/>
      <c r="F5" s="1150" t="s">
        <v>1014</v>
      </c>
      <c r="G5" s="569"/>
      <c r="H5" s="563">
        <v>2269</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27995</v>
      </c>
      <c r="K8" s="1194"/>
    </row>
    <row r="9" spans="1:11" x14ac:dyDescent="0.2">
      <c r="A9" s="651" t="s">
        <v>145</v>
      </c>
      <c r="B9" s="1891"/>
      <c r="C9" s="1891"/>
      <c r="D9" s="1891"/>
      <c r="E9" s="1892"/>
      <c r="F9" s="257" t="s">
        <v>1019</v>
      </c>
      <c r="G9" s="568"/>
      <c r="H9" s="569"/>
      <c r="I9" s="569"/>
      <c r="J9" s="1214"/>
      <c r="K9" s="1216"/>
    </row>
    <row r="10" spans="1:11" ht="12" customHeight="1" x14ac:dyDescent="0.2">
      <c r="A10" s="2367" t="s">
        <v>1908</v>
      </c>
      <c r="B10" s="2344"/>
      <c r="C10" s="2344"/>
      <c r="D10" s="2344"/>
      <c r="E10" s="2368"/>
      <c r="F10" s="1282" t="s">
        <v>1030</v>
      </c>
      <c r="G10" s="568"/>
      <c r="H10" s="1283"/>
      <c r="I10" s="563"/>
      <c r="J10" s="1216"/>
      <c r="K10" s="1216"/>
    </row>
    <row r="11" spans="1:11" x14ac:dyDescent="0.2">
      <c r="A11" s="2364" t="s">
        <v>167</v>
      </c>
      <c r="B11" s="2365"/>
      <c r="C11" s="2365"/>
      <c r="D11" s="2365"/>
      <c r="E11" s="236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2269</v>
      </c>
      <c r="I12" s="564">
        <f>SUM(I5:I11)</f>
        <v>0</v>
      </c>
      <c r="J12" s="564">
        <f>SUM(J5:J11)</f>
        <v>27995</v>
      </c>
      <c r="K12" s="564">
        <f>SUM(K5:K11)</f>
        <v>0</v>
      </c>
    </row>
    <row r="13" spans="1:11" ht="12.75" customHeight="1" thickTop="1" x14ac:dyDescent="0.2">
      <c r="A13" s="2355" t="s">
        <v>435</v>
      </c>
      <c r="B13" s="2356"/>
      <c r="C13" s="2356"/>
      <c r="D13" s="2356"/>
      <c r="E13" s="2357"/>
      <c r="F13" s="1151"/>
      <c r="G13" s="565"/>
      <c r="H13" s="566"/>
      <c r="I13" s="567"/>
      <c r="J13" s="567"/>
      <c r="K13" s="567"/>
    </row>
    <row r="14" spans="1:11" x14ac:dyDescent="0.2">
      <c r="A14" s="2372" t="s">
        <v>535</v>
      </c>
      <c r="B14" s="2372"/>
      <c r="C14" s="2372"/>
      <c r="D14" s="2372"/>
      <c r="E14" s="2373"/>
      <c r="F14" s="258" t="s">
        <v>1020</v>
      </c>
      <c r="G14" s="568"/>
      <c r="H14" s="563"/>
      <c r="I14" s="569"/>
      <c r="J14" s="1184"/>
      <c r="K14" s="1216"/>
    </row>
    <row r="15" spans="1:11" x14ac:dyDescent="0.2">
      <c r="A15" s="2365" t="s">
        <v>5</v>
      </c>
      <c r="B15" s="2365"/>
      <c r="C15" s="2365"/>
      <c r="D15" s="2365"/>
      <c r="E15" s="2366"/>
      <c r="F15" s="258" t="s">
        <v>1021</v>
      </c>
      <c r="G15" s="569"/>
      <c r="H15" s="563"/>
      <c r="I15" s="563"/>
      <c r="J15" s="1216"/>
      <c r="K15" s="1216"/>
    </row>
    <row r="16" spans="1:11" ht="12.75" customHeight="1" x14ac:dyDescent="0.2">
      <c r="A16" s="2365" t="s">
        <v>339</v>
      </c>
      <c r="B16" s="2365"/>
      <c r="C16" s="2365"/>
      <c r="D16" s="2365"/>
      <c r="E16" s="2366"/>
      <c r="F16" s="258" t="s">
        <v>1097</v>
      </c>
      <c r="G16" s="1213">
        <v>85</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8" t="s">
        <v>433</v>
      </c>
      <c r="B18" s="2359"/>
      <c r="C18" s="2359"/>
      <c r="D18" s="2359"/>
      <c r="E18" s="2360"/>
      <c r="F18" s="258" t="s">
        <v>1107</v>
      </c>
      <c r="G18" s="568"/>
      <c r="H18" s="568"/>
      <c r="I18" s="568"/>
      <c r="J18" s="1216"/>
      <c r="K18" s="1202"/>
    </row>
    <row r="19" spans="1:11" ht="23.25" customHeight="1" x14ac:dyDescent="0.2">
      <c r="A19" s="2365" t="s">
        <v>490</v>
      </c>
      <c r="B19" s="2375"/>
      <c r="C19" s="2375"/>
      <c r="D19" s="2375"/>
      <c r="E19" s="2366"/>
      <c r="F19" s="258" t="s">
        <v>1108</v>
      </c>
      <c r="G19" s="568"/>
      <c r="H19" s="568"/>
      <c r="I19" s="568"/>
      <c r="J19" s="1216"/>
      <c r="K19" s="1202"/>
    </row>
    <row r="20" spans="1:11" ht="12.75" customHeight="1" x14ac:dyDescent="0.2">
      <c r="A20" s="2376" t="s">
        <v>1907</v>
      </c>
      <c r="B20" s="2377"/>
      <c r="C20" s="2377"/>
      <c r="D20" s="2377"/>
      <c r="E20" s="237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44" t="s">
        <v>1909</v>
      </c>
      <c r="B22" s="2344"/>
      <c r="C22" s="2344"/>
      <c r="D22" s="2344"/>
      <c r="E22" s="2374"/>
      <c r="F22" s="258" t="s">
        <v>1030</v>
      </c>
      <c r="G22" s="568"/>
      <c r="H22" s="563">
        <v>2269</v>
      </c>
      <c r="I22" s="563"/>
      <c r="J22" s="1217"/>
      <c r="K22" s="1216"/>
    </row>
    <row r="23" spans="1:11" ht="12.75" customHeight="1" thickBot="1" x14ac:dyDescent="0.25">
      <c r="A23" s="1243" t="s">
        <v>1079</v>
      </c>
      <c r="B23" s="1238"/>
      <c r="C23" s="1238"/>
      <c r="D23" s="1238"/>
      <c r="E23" s="1244"/>
      <c r="F23" s="1203"/>
      <c r="G23" s="564">
        <f>SUM(G14:G16,G21,G22)</f>
        <v>85</v>
      </c>
      <c r="H23" s="564">
        <f>SUM(H14:H16,H21,H22)</f>
        <v>2269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5417</v>
      </c>
      <c r="H24" s="1218">
        <f>SUM(H3,H12)-H23</f>
        <v>0</v>
      </c>
      <c r="I24" s="1218">
        <f>SUM(I3,I12)-I23</f>
        <v>0</v>
      </c>
      <c r="J24" s="1218">
        <f>SUM(J3,J12)-J23</f>
        <v>27995</v>
      </c>
      <c r="K24" s="1218">
        <f>SUM(K3,K12)-K23</f>
        <v>0</v>
      </c>
    </row>
    <row r="25" spans="1:11" ht="13.5" thickTop="1" x14ac:dyDescent="0.2">
      <c r="A25" s="1204" t="s">
        <v>496</v>
      </c>
      <c r="B25" s="1190"/>
      <c r="C25" s="1190"/>
      <c r="D25" s="1190"/>
      <c r="E25" s="1191"/>
      <c r="F25" s="1189">
        <v>714</v>
      </c>
      <c r="G25" s="1219">
        <v>5417</v>
      </c>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27995</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69"/>
      <c r="I31" s="2370"/>
      <c r="J31" s="2370"/>
      <c r="K31" s="2370"/>
    </row>
    <row r="32" spans="1:11" x14ac:dyDescent="0.2">
      <c r="A32" s="59"/>
      <c r="B32" s="9"/>
      <c r="C32" s="9"/>
      <c r="D32" s="9"/>
      <c r="E32" s="552"/>
      <c r="F32" s="1157" t="s">
        <v>639</v>
      </c>
      <c r="G32" s="572"/>
      <c r="H32" s="2371"/>
      <c r="I32" s="2370"/>
      <c r="J32" s="2370"/>
      <c r="K32" s="2370"/>
    </row>
    <row r="33" spans="1:11" ht="9.75" customHeight="1" x14ac:dyDescent="0.2">
      <c r="A33" s="1788" t="s">
        <v>1906</v>
      </c>
      <c r="B33" s="113"/>
      <c r="C33" s="113"/>
      <c r="D33" s="113"/>
      <c r="E33" s="113"/>
      <c r="F33" s="113"/>
      <c r="G33" s="573"/>
      <c r="H33" s="2371"/>
      <c r="I33" s="2370"/>
      <c r="J33" s="2370"/>
      <c r="K33" s="2370"/>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44" t="s">
        <v>640</v>
      </c>
      <c r="B41" s="2345"/>
      <c r="C41" s="2345"/>
      <c r="D41" s="2345"/>
      <c r="E41" s="2345"/>
      <c r="F41" s="234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verticalCentered="1" headings="1"/>
  <pageMargins left="1" right="0.5" top="0.75" bottom="0.75" header="0.5" footer="0.5"/>
  <pageSetup scale="74" firstPageNumber="31" orientation="landscape" useFirstPageNumber="1" r:id="rId1"/>
  <headerFooter scaleWithDoc="0">
    <oddHeader xml:space="preserve">&amp;C&amp;"Arial,Bold"Schedule of Restricted Local Tax Levies and Selected Revenues Sources 
Schedule of Tort Immunity Expenditures </oddHeader>
    <oddFooter>&amp;L&amp;11See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9" sqref="I1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79"/>
      <c r="K1" s="2380"/>
      <c r="L1" s="2380"/>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c r="E8" s="643"/>
      <c r="F8" s="1067">
        <f>(C8+D8)-E8</f>
        <v>0</v>
      </c>
      <c r="G8" s="639">
        <v>50</v>
      </c>
      <c r="H8" s="575"/>
      <c r="I8" s="575"/>
      <c r="J8" s="575"/>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0</v>
      </c>
      <c r="D16" s="645">
        <f>SUM(D3,D5:D6,D8:D10,D12:D15)</f>
        <v>0</v>
      </c>
      <c r="E16" s="645">
        <f>SUM(E3,E5:E6,E8:E10,E12:E15)</f>
        <v>0</v>
      </c>
      <c r="F16" s="645">
        <f>SUM(F3,F5:F6,F8:F10,F12:F15)</f>
        <v>0</v>
      </c>
      <c r="G16" s="639"/>
      <c r="H16" s="645">
        <f>SUM(H3,H6,H8:H10,H12:H14,)</f>
        <v>0</v>
      </c>
      <c r="I16" s="645">
        <f>SUM(I3,I6,I8:I10,I12:I14,)</f>
        <v>0</v>
      </c>
      <c r="J16" s="645">
        <f>SUM(J3,J6,J8:J10,J12:J14,)</f>
        <v>0</v>
      </c>
      <c r="K16" s="1067">
        <f>(H16+I16)-J16</f>
        <v>0</v>
      </c>
      <c r="L16" s="1067">
        <f>F16-K16</f>
        <v>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5" right="0.17" top="1.25" bottom="1" header="0.19" footer="0.5"/>
  <pageSetup scale="80" firstPageNumber="32" orientation="landscape" useFirstPageNumber="1" r:id="rId1"/>
  <headerFooter scaleWithDoc="0">
    <oddHeader xml:space="preserve">&amp;C </oddHeader>
    <oddFooter>&amp;L&amp;11See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I19" sqref="I19"/>
      <selection pane="bottomLeft" activeCell="A184" sqref="A18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4" t="s">
        <v>1978</v>
      </c>
      <c r="B1" s="2385"/>
      <c r="C1" s="2385"/>
      <c r="D1" s="2385"/>
      <c r="E1" s="2385"/>
      <c r="F1" s="2386"/>
      <c r="G1" s="940"/>
    </row>
    <row r="2" spans="1:7" ht="13.5" thickBot="1" x14ac:dyDescent="0.25">
      <c r="A2" s="2387" t="s">
        <v>567</v>
      </c>
      <c r="B2" s="2388"/>
      <c r="C2" s="2388"/>
      <c r="D2" s="2388"/>
      <c r="E2" s="2388"/>
      <c r="F2" s="238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90"/>
      <c r="B5" s="2391"/>
      <c r="C5" s="2391"/>
      <c r="D5" s="2391"/>
      <c r="E5" s="2391"/>
      <c r="F5" s="2391"/>
    </row>
    <row r="6" spans="1:7" ht="13.5" customHeight="1" thickBot="1" x14ac:dyDescent="0.25">
      <c r="A6" s="2381" t="s">
        <v>1316</v>
      </c>
      <c r="B6" s="2382"/>
      <c r="C6" s="2382"/>
      <c r="D6" s="2382"/>
      <c r="E6" s="2382"/>
      <c r="F6" s="2383"/>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356606</v>
      </c>
      <c r="G8" s="358"/>
    </row>
    <row r="9" spans="1:7" ht="12" customHeight="1" x14ac:dyDescent="0.2">
      <c r="A9" s="360" t="s">
        <v>539</v>
      </c>
      <c r="B9" s="944" t="s">
        <v>1872</v>
      </c>
      <c r="C9" s="359"/>
      <c r="D9" s="360" t="s">
        <v>591</v>
      </c>
      <c r="E9" s="579"/>
      <c r="F9" s="946">
        <f>'Expenditures 15-22'!K150</f>
        <v>0</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44336</v>
      </c>
      <c r="G11" s="947"/>
    </row>
    <row r="12" spans="1:7" ht="12" customHeight="1" x14ac:dyDescent="0.2">
      <c r="A12" s="360" t="s">
        <v>541</v>
      </c>
      <c r="B12" s="944" t="s">
        <v>1875</v>
      </c>
      <c r="C12" s="359"/>
      <c r="D12" s="360" t="s">
        <v>591</v>
      </c>
      <c r="E12" s="579"/>
      <c r="F12" s="946">
        <f>'Expenditures 15-22'!K288</f>
        <v>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400942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338318</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338318</v>
      </c>
      <c r="G75" s="358"/>
    </row>
    <row r="76" spans="1:8" s="971" customFormat="1" ht="12" customHeight="1" thickTop="1" thickBot="1" x14ac:dyDescent="0.25">
      <c r="A76" s="585"/>
      <c r="B76" s="583"/>
      <c r="C76" s="584"/>
      <c r="D76" s="970" t="s">
        <v>1858</v>
      </c>
      <c r="E76" s="595"/>
      <c r="F76" s="1114">
        <f>(F14-F75)</f>
        <v>62624</v>
      </c>
      <c r="G76" s="360"/>
    </row>
    <row r="77" spans="1:8" s="971" customFormat="1" ht="12" customHeight="1" thickTop="1" x14ac:dyDescent="0.2">
      <c r="A77" s="586"/>
      <c r="B77" s="583"/>
      <c r="C77" s="584"/>
      <c r="D77" s="970" t="s">
        <v>1948</v>
      </c>
      <c r="E77" s="595"/>
      <c r="F77" s="1622">
        <v>40.89</v>
      </c>
      <c r="G77" s="361"/>
      <c r="H77" s="360"/>
    </row>
    <row r="78" spans="1:8" s="971" customFormat="1" ht="12" customHeight="1" thickBot="1" x14ac:dyDescent="0.25">
      <c r="A78" s="587"/>
      <c r="B78" s="583"/>
      <c r="C78" s="584"/>
      <c r="D78" s="970" t="s">
        <v>1928</v>
      </c>
      <c r="E78" s="595" t="s">
        <v>1134</v>
      </c>
      <c r="F78" s="1115">
        <f>IF(F77&gt;0,F76/F77," Complete Line 77")</f>
        <v>1531.5235999021766</v>
      </c>
      <c r="G78" s="360"/>
    </row>
    <row r="79" spans="1:8" s="971" customFormat="1" ht="12" thickTop="1" x14ac:dyDescent="0.2">
      <c r="A79" s="385"/>
      <c r="B79" s="360"/>
      <c r="C79" s="359"/>
      <c r="D79" s="582"/>
      <c r="E79" s="579"/>
      <c r="F79" s="972"/>
      <c r="G79" s="360"/>
    </row>
    <row r="80" spans="1:8" s="971" customFormat="1" ht="12" thickBot="1" x14ac:dyDescent="0.25">
      <c r="A80" s="2381" t="s">
        <v>1317</v>
      </c>
      <c r="B80" s="2382"/>
      <c r="C80" s="2382"/>
      <c r="D80" s="2382"/>
      <c r="E80" s="2382"/>
      <c r="F80" s="238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5459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32152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20000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57611</v>
      </c>
    </row>
    <row r="176" spans="1:7" ht="12" customHeight="1" x14ac:dyDescent="0.2">
      <c r="A176" s="588"/>
      <c r="B176" s="589"/>
      <c r="C176" s="590"/>
      <c r="D176" s="1002" t="s">
        <v>1925</v>
      </c>
      <c r="E176" s="1056"/>
      <c r="F176" s="1118">
        <f>'PCTC-OEPP 28-29'!F76-F175</f>
        <v>5013</v>
      </c>
    </row>
    <row r="177" spans="1:7" ht="12" customHeight="1" x14ac:dyDescent="0.2">
      <c r="A177" s="588"/>
      <c r="B177" s="589"/>
      <c r="C177" s="590"/>
      <c r="D177" s="1002" t="s">
        <v>798</v>
      </c>
      <c r="E177" s="1056"/>
      <c r="F177" s="1118">
        <f>'Cap Outlay Deprec 27'!I18</f>
        <v>0</v>
      </c>
    </row>
    <row r="178" spans="1:7" ht="12" customHeight="1" x14ac:dyDescent="0.2">
      <c r="A178" s="588"/>
      <c r="B178" s="589"/>
      <c r="C178" s="590"/>
      <c r="D178" s="1002" t="s">
        <v>1927</v>
      </c>
      <c r="E178" s="1056"/>
      <c r="F178" s="1118">
        <f>F176+F177</f>
        <v>5013</v>
      </c>
    </row>
    <row r="179" spans="1:7" ht="12" customHeight="1" x14ac:dyDescent="0.2">
      <c r="A179" s="588"/>
      <c r="B179" s="591"/>
      <c r="C179" s="590"/>
      <c r="D179" s="1002" t="s">
        <v>1979</v>
      </c>
      <c r="E179" s="1056"/>
      <c r="F179" s="1119">
        <f>'PCTC-OEPP 28-29'!F77</f>
        <v>40.89</v>
      </c>
      <c r="G179" s="69"/>
    </row>
    <row r="180" spans="1:7" ht="12" customHeight="1" thickBot="1" x14ac:dyDescent="0.25">
      <c r="A180" s="588"/>
      <c r="B180" s="591"/>
      <c r="C180" s="590"/>
      <c r="D180" s="1002" t="s">
        <v>2070</v>
      </c>
      <c r="E180" s="1056" t="s">
        <v>2071</v>
      </c>
      <c r="F180" s="1120">
        <f>F178/F179</f>
        <v>122.59721203228173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75" right="0" top="0.5" bottom="0.5" header="0.25" footer="0.25"/>
  <pageSetup scale="70" firstPageNumber="33" orientation="portrait" useFirstPageNumber="1" r:id="rId1"/>
  <headerFooter scaleWithDoc="0">
    <oddHeader xml:space="preserve">&amp;C </oddHeader>
    <oddFooter>&amp;L&amp;11See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51" sqref="F5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92" t="s">
        <v>1689</v>
      </c>
      <c r="B5" s="2393"/>
      <c r="C5" s="2393"/>
      <c r="D5" s="2393"/>
      <c r="E5" s="2393"/>
      <c r="F5" s="2393"/>
      <c r="G5" s="239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97" t="s">
        <v>2060</v>
      </c>
      <c r="B11" s="2398"/>
      <c r="C11" s="2398"/>
      <c r="D11" s="2337"/>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0</v>
      </c>
      <c r="F19" s="771"/>
      <c r="G19" s="773">
        <f>'Expenditures 15-22'!K33-SUM('Expenditures 15-22'!G33,'Expenditures 15-22'!I33)+'Expenditures 15-22'!D223</f>
        <v>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0</v>
      </c>
      <c r="F22" s="771"/>
      <c r="G22" s="773">
        <f>'Expenditures 15-22'!K47-SUM('Expenditures 15-22'!G47,'Expenditures 15-22'!I47)+'Expenditures 15-22'!D237</f>
        <v>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17472</v>
      </c>
      <c r="F23" s="771"/>
      <c r="G23" s="772">
        <f>'Expenditures 15-22'!K53-SUM('Expenditures 15-22'!G53,'Expenditures 15-22'!I53)+'Expenditures 15-22'!D251+'Expenditures 15-22'!K323-SUM('Expenditures 15-22'!G323,'Expenditures 15-22'!I323)</f>
        <v>17472</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816</v>
      </c>
      <c r="E27" s="772">
        <f>E8</f>
        <v>0</v>
      </c>
      <c r="F27" s="772">
        <f>'Expenditures 15-22'!K60-SUM('Expenditures 15-22'!G60,'Expenditures 15-22'!I60)+'Expenditures 15-22'!D258-E8</f>
        <v>816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0</v>
      </c>
      <c r="F28" s="775">
        <f>'Expenditures 15-22'!K61-SUM('Expenditures 15-22'!G61,'Expenditures 15-22'!I61)+'Expenditures 15-22'!K124-SUM('Expenditures 15-22'!G124,'Expenditures 15-22'!I124)+'Expenditures 15-22'!D260-E9</f>
        <v>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44336</v>
      </c>
      <c r="F29" s="771"/>
      <c r="G29" s="773">
        <f>'Expenditures 15-22'!K62-SUM('Expenditures 15-22'!G62,'Expenditures 15-22'!I62)+'Expenditures 15-22'!K125-SUM('Expenditures 15-22'!G125,'Expenditures 15-22'!I125)+'Expenditures 15-22'!K176-SUM('Expenditures 15-22'!G176,'Expenditures 15-22'!I176)+'Expenditures 15-22'!D261</f>
        <v>44336</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816</v>
      </c>
      <c r="E40" s="775">
        <f>SUM(E19:E39)</f>
        <v>61808</v>
      </c>
      <c r="F40" s="775">
        <f>SUM(F19:F39)</f>
        <v>816</v>
      </c>
      <c r="G40" s="775">
        <f>SUM(G19:G39)</f>
        <v>61808</v>
      </c>
    </row>
    <row r="41" spans="1:7" x14ac:dyDescent="0.2">
      <c r="A41" s="287"/>
      <c r="B41" s="216"/>
      <c r="C41" s="288"/>
      <c r="D41" s="2395" t="s">
        <v>615</v>
      </c>
      <c r="E41" s="2396"/>
      <c r="F41" s="779" t="s">
        <v>616</v>
      </c>
      <c r="G41" s="786"/>
    </row>
    <row r="42" spans="1:7" ht="12" customHeight="1" x14ac:dyDescent="0.2">
      <c r="A42" s="287"/>
      <c r="B42" s="216"/>
      <c r="C42" s="288"/>
      <c r="D42" s="780" t="s">
        <v>562</v>
      </c>
      <c r="E42" s="776">
        <f>D40</f>
        <v>816</v>
      </c>
      <c r="F42" s="780" t="s">
        <v>564</v>
      </c>
      <c r="G42" s="776">
        <f>F40</f>
        <v>816</v>
      </c>
    </row>
    <row r="43" spans="1:7" ht="12" customHeight="1" x14ac:dyDescent="0.2">
      <c r="A43" s="287"/>
      <c r="B43" s="216"/>
      <c r="C43" s="288"/>
      <c r="D43" s="780" t="s">
        <v>563</v>
      </c>
      <c r="E43" s="776">
        <f>E40</f>
        <v>61808</v>
      </c>
      <c r="F43" s="780" t="s">
        <v>563</v>
      </c>
      <c r="G43" s="776">
        <f>G40</f>
        <v>61808</v>
      </c>
    </row>
    <row r="44" spans="1:7" ht="12" customHeight="1" x14ac:dyDescent="0.2">
      <c r="A44" s="287"/>
      <c r="B44" s="216"/>
      <c r="C44" s="216"/>
      <c r="D44" s="790" t="s">
        <v>1187</v>
      </c>
      <c r="E44" s="791">
        <f>(E42/E43)</f>
        <v>1.3202174475796014E-2</v>
      </c>
      <c r="F44" s="790" t="s">
        <v>1187</v>
      </c>
      <c r="G44" s="791">
        <f>(G42/G43)</f>
        <v>1.3202174475796014E-2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5" top="0.85" bottom="0.25" header="0.5" footer="0.25"/>
  <pageSetup scale="85" firstPageNumber="35" orientation="landscape" useFirstPageNumber="1" r:id="rId1"/>
  <headerFooter scaleWithDoc="0">
    <oddHeader>&amp;C&amp;"Arial,Bold"
ESTIMATED INDIRECT COST DATA</oddHeader>
    <oddFooter>&amp;L&amp;11See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19" sqref="I19"/>
      <selection pane="bottomLeft" activeCell="B8" sqref="B8"/>
    </sheetView>
  </sheetViews>
  <sheetFormatPr defaultColWidth="9.140625" defaultRowHeight="12.75" x14ac:dyDescent="0.2"/>
  <cols>
    <col min="1" max="1" width="52.7109375" style="2012" customWidth="1"/>
    <col min="2" max="2" width="8.5703125" style="1991" bestFit="1" customWidth="1"/>
    <col min="3" max="3" width="9.85546875" style="1991" customWidth="1"/>
    <col min="4" max="4" width="12.28515625" style="2013" bestFit="1" customWidth="1"/>
    <col min="5" max="5" width="49.7109375" style="1991" bestFit="1" customWidth="1"/>
    <col min="6" max="6" width="7.42578125" style="1991" customWidth="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402" t="s">
        <v>2072</v>
      </c>
      <c r="B5" s="2403"/>
      <c r="C5" s="2403"/>
      <c r="D5" s="2403"/>
      <c r="E5" s="2403"/>
    </row>
    <row r="6" spans="1:7" ht="12" customHeight="1" x14ac:dyDescent="0.25">
      <c r="A6" s="1992"/>
      <c r="B6" s="2404" t="str">
        <f>COVER!A17</f>
        <v>Chester N HSD 122</v>
      </c>
      <c r="C6" s="2404"/>
      <c r="D6" s="2404"/>
      <c r="E6" s="1993"/>
    </row>
    <row r="7" spans="1:7" ht="11.25" customHeight="1" x14ac:dyDescent="0.25">
      <c r="A7" s="1992"/>
      <c r="B7" s="2405">
        <f>COVER!A13</f>
        <v>45079122019</v>
      </c>
      <c r="C7" s="2405"/>
      <c r="D7" s="2405"/>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2111</v>
      </c>
      <c r="C30" s="2004" t="s">
        <v>2111</v>
      </c>
      <c r="D30" s="2007" t="s">
        <v>2111</v>
      </c>
      <c r="E30" s="2006" t="s">
        <v>2126</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406"/>
      <c r="C35" s="2406"/>
      <c r="D35" s="2406"/>
      <c r="E35" s="2407"/>
    </row>
    <row r="36" spans="1:5" ht="12" customHeight="1" x14ac:dyDescent="0.2">
      <c r="A36" s="2408"/>
      <c r="B36" s="2409"/>
      <c r="C36" s="2409"/>
      <c r="D36" s="2409"/>
      <c r="E36" s="2410"/>
    </row>
    <row r="37" spans="1:5" ht="12" customHeight="1" x14ac:dyDescent="0.2">
      <c r="A37" s="2408"/>
      <c r="B37" s="2409"/>
      <c r="C37" s="2409"/>
      <c r="D37" s="2409"/>
      <c r="E37" s="2410"/>
    </row>
    <row r="38" spans="1:5" ht="12" customHeight="1" x14ac:dyDescent="0.2">
      <c r="A38" s="2411"/>
      <c r="B38" s="2412"/>
      <c r="C38" s="2412"/>
      <c r="D38" s="2412"/>
      <c r="E38" s="2413"/>
    </row>
    <row r="39" spans="1:5" ht="4.5" hidden="1" customHeight="1" x14ac:dyDescent="0.2">
      <c r="A39" s="2010"/>
      <c r="B39" s="2010"/>
      <c r="C39" s="2010"/>
      <c r="D39" s="2010"/>
      <c r="E39" s="2010"/>
    </row>
    <row r="40" spans="1:5" s="2008" customFormat="1" ht="12" customHeight="1" x14ac:dyDescent="0.25">
      <c r="A40" s="2011" t="s">
        <v>1726</v>
      </c>
      <c r="B40" s="2414"/>
      <c r="C40" s="2414"/>
      <c r="D40" s="2414"/>
      <c r="E40" s="2415"/>
    </row>
    <row r="41" spans="1:5" s="2008" customFormat="1" ht="12" customHeight="1" x14ac:dyDescent="0.25">
      <c r="A41" s="2416"/>
      <c r="B41" s="2417"/>
      <c r="C41" s="2417"/>
      <c r="D41" s="2417"/>
      <c r="E41" s="2418"/>
    </row>
    <row r="42" spans="1:5" s="2008" customFormat="1" ht="12" customHeight="1" x14ac:dyDescent="0.25">
      <c r="A42" s="2416"/>
      <c r="B42" s="2417"/>
      <c r="C42" s="2417"/>
      <c r="D42" s="2417"/>
      <c r="E42" s="2418"/>
    </row>
    <row r="43" spans="1:5" s="2008" customFormat="1" ht="15" x14ac:dyDescent="0.25">
      <c r="A43" s="2399"/>
      <c r="B43" s="2400"/>
      <c r="C43" s="2400"/>
      <c r="D43" s="2400"/>
      <c r="E43" s="2401"/>
    </row>
    <row r="44" spans="1:5" s="2008" customFormat="1" ht="12" hidden="1" customHeight="1" x14ac:dyDescent="0.25">
      <c r="A44" s="2399"/>
      <c r="B44" s="2400"/>
      <c r="C44" s="2400"/>
      <c r="D44" s="2400"/>
      <c r="E44" s="240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5" right="0.25" top="0.65" bottom="0.25" header="0.25" footer="0.25"/>
  <pageSetup scale="90" firstPageNumber="36" orientation="landscape" useFirstPageNumber="1" r:id="rId1"/>
  <headerFooter scaleWithDoc="0">
    <oddFooter>&amp;L&amp;11See notes to financial statements.&amp;C&amp;11&amp;P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285750</xdr:colOff>
                    <xdr:row>4</xdr:row>
                    <xdr:rowOff>104775</xdr:rowOff>
                  </from>
                  <to>
                    <xdr:col>0</xdr:col>
                    <xdr:colOff>685800</xdr:colOff>
                    <xdr:row>6</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24" t="str">
        <f>COVER!A17</f>
        <v>Chester N HSD 122</v>
      </c>
      <c r="J6" s="2425"/>
    </row>
    <row r="7" spans="1:10" x14ac:dyDescent="0.2">
      <c r="A7" s="2426" t="s">
        <v>1037</v>
      </c>
      <c r="B7" s="2427"/>
      <c r="C7" s="2427"/>
      <c r="D7" s="2427"/>
      <c r="E7" s="2428"/>
      <c r="F7" s="1661"/>
      <c r="G7" s="1650"/>
      <c r="H7" s="1660" t="s">
        <v>438</v>
      </c>
      <c r="I7" s="2429">
        <f>COVER!A13</f>
        <v>45079122019</v>
      </c>
      <c r="J7" s="242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30" t="s">
        <v>571</v>
      </c>
      <c r="B11" s="2431"/>
      <c r="C11" s="243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13831</v>
      </c>
      <c r="F12" s="1689"/>
      <c r="G12" s="1688">
        <f t="shared" ref="G12:G18" si="0">SUM(E12:F12)</f>
        <v>13831</v>
      </c>
      <c r="H12" s="1690">
        <v>13320</v>
      </c>
      <c r="I12" s="1689"/>
      <c r="J12" s="1688">
        <f t="shared" ref="J12:J18" si="1">SUM(H12:I12)</f>
        <v>13320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33" t="s">
        <v>8</v>
      </c>
      <c r="C18" s="2434"/>
      <c r="D18" s="2435"/>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13831</v>
      </c>
      <c r="F19" s="1696">
        <f t="shared" si="2"/>
        <v>0</v>
      </c>
      <c r="G19" s="1696">
        <f t="shared" si="2"/>
        <v>13831</v>
      </c>
      <c r="H19" s="1696">
        <f t="shared" si="2"/>
        <v>13320</v>
      </c>
      <c r="I19" s="1696">
        <f t="shared" si="2"/>
        <v>0</v>
      </c>
      <c r="J19" s="1696">
        <f t="shared" si="2"/>
        <v>13320</v>
      </c>
    </row>
    <row r="20" spans="1:10" ht="25.5" customHeight="1" thickTop="1" x14ac:dyDescent="0.2">
      <c r="A20" s="1684">
        <v>9</v>
      </c>
      <c r="B20" s="2436" t="s">
        <v>1954</v>
      </c>
      <c r="C20" s="2434"/>
      <c r="D20" s="2435"/>
      <c r="E20" s="1697"/>
      <c r="F20" s="1697"/>
      <c r="G20" s="1697"/>
      <c r="H20" s="1697"/>
      <c r="I20" s="1697"/>
      <c r="J20" s="1698">
        <f>IF(AND(G19&gt;0,J19&gt;0),(((J19-G19)/G19)),"Enter Budget Data")</f>
        <v>-3.6945990890029645E-2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41"/>
      <c r="D26" s="2441"/>
      <c r="E26" s="1971"/>
      <c r="F26" s="2440"/>
      <c r="G26" s="2440"/>
    </row>
    <row r="27" spans="1:10" x14ac:dyDescent="0.2">
      <c r="B27" s="1699"/>
      <c r="C27" s="1966" t="s">
        <v>1222</v>
      </c>
      <c r="D27" s="1967"/>
      <c r="E27" s="1968"/>
      <c r="F27" s="2437" t="s">
        <v>1998</v>
      </c>
      <c r="G27" s="2437"/>
    </row>
    <row r="28" spans="1:10" ht="28.5" customHeight="1" x14ac:dyDescent="0.2">
      <c r="B28" s="1699"/>
      <c r="C28" s="2439"/>
      <c r="D28" s="2439"/>
      <c r="E28" s="1970"/>
      <c r="F28" s="2439"/>
      <c r="G28" s="2439"/>
    </row>
    <row r="29" spans="1:10" x14ac:dyDescent="0.2">
      <c r="B29" s="1699"/>
      <c r="C29" s="1964" t="s">
        <v>2000</v>
      </c>
      <c r="E29" s="1969"/>
      <c r="F29" s="2438" t="s">
        <v>1999</v>
      </c>
      <c r="G29" s="2438"/>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421" t="s">
        <v>139</v>
      </c>
      <c r="D33" s="2422"/>
      <c r="E33" s="2422"/>
      <c r="F33" s="2422"/>
      <c r="G33" s="2422"/>
      <c r="H33" s="2422"/>
      <c r="I33" s="2422"/>
    </row>
    <row r="34" spans="1:10" ht="10.35" customHeight="1" x14ac:dyDescent="0.2">
      <c r="C34" s="2422"/>
      <c r="D34" s="2422"/>
      <c r="E34" s="2422"/>
      <c r="F34" s="2422"/>
      <c r="G34" s="2422"/>
      <c r="H34" s="2422"/>
      <c r="I34" s="2422"/>
    </row>
    <row r="35" spans="1:10" ht="6" customHeight="1" x14ac:dyDescent="0.2">
      <c r="C35" s="1704"/>
    </row>
    <row r="36" spans="1:10" ht="13.5" customHeight="1" x14ac:dyDescent="0.2">
      <c r="B36" s="1703"/>
      <c r="C36" s="2423" t="s">
        <v>2001</v>
      </c>
      <c r="D36" s="2422"/>
      <c r="E36" s="2422"/>
      <c r="F36" s="2422"/>
      <c r="G36" s="2422"/>
      <c r="H36" s="2422"/>
      <c r="I36" s="2422"/>
      <c r="J36" s="1705"/>
    </row>
    <row r="37" spans="1:10" ht="31.5" customHeight="1" x14ac:dyDescent="0.2">
      <c r="C37" s="2422"/>
      <c r="D37" s="2422"/>
      <c r="E37" s="2422"/>
      <c r="F37" s="2422"/>
      <c r="G37" s="2422"/>
      <c r="H37" s="2422"/>
      <c r="I37" s="2422"/>
      <c r="J37" s="1705"/>
    </row>
    <row r="38" spans="1:10" ht="6" customHeight="1" x14ac:dyDescent="0.2">
      <c r="C38" s="1704"/>
      <c r="D38" s="1706"/>
      <c r="E38" s="1707"/>
      <c r="F38" s="1707"/>
      <c r="G38" s="1707"/>
    </row>
    <row r="39" spans="1:10" ht="13.5" customHeight="1" x14ac:dyDescent="0.2">
      <c r="B39" s="1703"/>
      <c r="C39" s="2419" t="s">
        <v>1050</v>
      </c>
      <c r="D39" s="2420"/>
      <c r="E39" s="2420"/>
      <c r="F39" s="2420"/>
      <c r="G39" s="2420"/>
      <c r="H39" s="2420"/>
      <c r="I39" s="2420"/>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7" orientation="landscape" useFirstPageNumber="1" r:id="rId1"/>
  <headerFooter scaleWithDoc="0">
    <oddHeader xml:space="preserve">&amp;C </oddHeader>
    <oddFooter>&amp;L&amp;11See notes to financial statements.&amp;C&amp;11&amp;P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2127</v>
      </c>
    </row>
    <row r="6" spans="1:2" x14ac:dyDescent="0.2">
      <c r="A6" s="388">
        <v>2</v>
      </c>
      <c r="B6" t="s">
        <v>2130</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Chester N HSD 122</v>
      </c>
    </row>
    <row r="65" spans="2:2" x14ac:dyDescent="0.2">
      <c r="B65" s="397">
        <f>COVER!A13</f>
        <v>45079122019</v>
      </c>
    </row>
  </sheetData>
  <phoneticPr fontId="8" type="noConversion"/>
  <pageMargins left="1" right="0.25" top="1" bottom="1" header="0.19" footer="0.5"/>
  <pageSetup scale="80" firstPageNumber="38" orientation="portrait" useFirstPageNumber="1" r:id="rId1"/>
  <headerFooter scaleWithDoc="0">
    <oddHeader xml:space="preserve">&amp;C </oddHeader>
    <oddFooter>&amp;L&amp;11See notes to financial statements.&amp;C&amp;11&amp;P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73" colorId="8" zoomScale="110" zoomScaleNormal="110" workbookViewId="0">
      <selection activeCell="I19" sqref="I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32" sqref="E3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42" t="s">
        <v>1981</v>
      </c>
      <c r="B1" s="2443"/>
      <c r="C1" s="2443"/>
      <c r="D1" s="2443"/>
      <c r="E1" s="2443"/>
      <c r="F1" s="2444"/>
    </row>
    <row r="2" spans="1:8" ht="39.75" customHeight="1" x14ac:dyDescent="0.2">
      <c r="A2" s="2452" t="s">
        <v>1956</v>
      </c>
      <c r="B2" s="2453"/>
      <c r="C2" s="2453"/>
      <c r="D2" s="2453"/>
      <c r="E2" s="2453"/>
      <c r="F2" s="2454"/>
      <c r="G2" s="1880"/>
      <c r="H2" s="1880"/>
    </row>
    <row r="3" spans="1:8" ht="46.5" customHeight="1" x14ac:dyDescent="0.2">
      <c r="A3" s="2455" t="s">
        <v>1782</v>
      </c>
      <c r="B3" s="2456"/>
      <c r="C3" s="2456"/>
      <c r="D3" s="2456"/>
      <c r="E3" s="2456"/>
      <c r="F3" s="2457"/>
      <c r="G3" s="1880"/>
      <c r="H3" s="1880"/>
    </row>
    <row r="4" spans="1:8" s="1628" customFormat="1" ht="41.25" customHeight="1" x14ac:dyDescent="0.2">
      <c r="A4" s="2458" t="s">
        <v>1980</v>
      </c>
      <c r="B4" s="2459"/>
      <c r="C4" s="2459"/>
      <c r="D4" s="2459"/>
      <c r="E4" s="2459"/>
      <c r="F4" s="2460"/>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314003</v>
      </c>
      <c r="C6" s="1631">
        <f>'Acct Summary 7-8'!D8</f>
        <v>0</v>
      </c>
      <c r="D6" s="1631">
        <f>'Acct Summary 7-8'!F8</f>
        <v>56310</v>
      </c>
      <c r="E6" s="1631">
        <f>'Acct Summary 7-8'!I8</f>
        <v>0</v>
      </c>
      <c r="F6" s="1631">
        <f>SUM(B6:E6)</f>
        <v>370313</v>
      </c>
    </row>
    <row r="7" spans="1:8" s="1632" customFormat="1" ht="14.25" customHeight="1" thickBot="1" x14ac:dyDescent="0.25">
      <c r="A7" s="1630" t="s">
        <v>1694</v>
      </c>
      <c r="B7" s="1633">
        <f>'Acct Summary 7-8'!C17</f>
        <v>356606</v>
      </c>
      <c r="C7" s="1633">
        <f>'Acct Summary 7-8'!D17</f>
        <v>0</v>
      </c>
      <c r="D7" s="1633">
        <f>'Acct Summary 7-8'!F17</f>
        <v>44336</v>
      </c>
      <c r="E7" s="1896"/>
      <c r="F7" s="1631">
        <f>SUM(B7:E7)</f>
        <v>400942</v>
      </c>
    </row>
    <row r="8" spans="1:8" s="1632" customFormat="1" ht="14.25" thickTop="1" thickBot="1" x14ac:dyDescent="0.25">
      <c r="A8" s="1634" t="s">
        <v>1695</v>
      </c>
      <c r="B8" s="1635">
        <f>(B6-B7)</f>
        <v>-42603</v>
      </c>
      <c r="C8" s="1635">
        <f>(C6-C7)</f>
        <v>0</v>
      </c>
      <c r="D8" s="1635">
        <f>(D6-D7)</f>
        <v>11974</v>
      </c>
      <c r="E8" s="1633">
        <f>(E6-E7)</f>
        <v>0</v>
      </c>
      <c r="F8" s="1636">
        <f>SUM(F6-F7)</f>
        <v>-30629</v>
      </c>
    </row>
    <row r="9" spans="1:8" s="1632" customFormat="1" ht="14.25" thickTop="1" thickBot="1" x14ac:dyDescent="0.25">
      <c r="A9" s="1637" t="s">
        <v>1957</v>
      </c>
      <c r="B9" s="1638">
        <f>'Acct Summary 7-8'!C81</f>
        <v>389967</v>
      </c>
      <c r="C9" s="1638">
        <f>'Acct Summary 7-8'!D81</f>
        <v>0</v>
      </c>
      <c r="D9" s="1638">
        <f>'Acct Summary 7-8'!F81</f>
        <v>134250</v>
      </c>
      <c r="E9" s="1638">
        <f>'Acct Summary 7-8'!I81</f>
        <v>0</v>
      </c>
      <c r="F9" s="1717">
        <f>SUM(B9:E9)</f>
        <v>524217</v>
      </c>
    </row>
    <row r="10" spans="1:8" ht="16.5" customHeight="1" thickTop="1" x14ac:dyDescent="0.2">
      <c r="A10" s="1639"/>
      <c r="B10" s="1640"/>
      <c r="C10" s="2446" t="str">
        <f>IF(AND(F8&lt;0,F9&gt;=0,ABS(F8*3)&gt;ABS(F9)),A14,IF(AND(F8&lt;0,F9&gt;0,ABS(F8*3)&lt;=ABS(F9)),A15,IF(AND(F8&lt;0,F9&lt;0),A14,IF(F9=0,A17,A16))))</f>
        <v>Unbalanced -  however, a deficit reduction plan is not required at this time.</v>
      </c>
      <c r="D10" s="2447"/>
      <c r="E10" s="2447"/>
      <c r="F10" s="2448"/>
    </row>
    <row r="11" spans="1:8" ht="19.5" customHeight="1" x14ac:dyDescent="0.2">
      <c r="A11" s="1715"/>
      <c r="B11" s="1716"/>
      <c r="C11" s="2446"/>
      <c r="D11" s="2447"/>
      <c r="E11" s="2447"/>
      <c r="F11" s="2448"/>
      <c r="H11" s="1714"/>
    </row>
    <row r="12" spans="1:8" ht="19.5" customHeight="1" x14ac:dyDescent="0.2">
      <c r="A12" s="1715"/>
      <c r="B12" s="1716"/>
      <c r="C12" s="2446"/>
      <c r="D12" s="2447"/>
      <c r="E12" s="2447"/>
      <c r="F12" s="2448"/>
      <c r="H12" s="1714"/>
    </row>
    <row r="13" spans="1:8" ht="19.5" customHeight="1" x14ac:dyDescent="0.2">
      <c r="A13" s="1715"/>
      <c r="B13" s="1716"/>
      <c r="C13" s="2449"/>
      <c r="D13" s="2450"/>
      <c r="E13" s="2450"/>
      <c r="F13" s="2451"/>
      <c r="H13" s="1714"/>
    </row>
    <row r="14" spans="1:8" s="1587" customFormat="1" ht="0.75" customHeight="1" x14ac:dyDescent="0.2">
      <c r="A14" s="2445" t="s">
        <v>1853</v>
      </c>
      <c r="B14" s="2445"/>
      <c r="C14" s="2445"/>
      <c r="D14" s="2445"/>
      <c r="E14" s="2445"/>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9" fitToHeight="0" orientation="landscape" useFirstPageNumber="1" r:id="rId1"/>
  <headerFooter scaleWithDoc="0">
    <oddFooter>&amp;L&amp;11See notes to financial statements.&amp;C&amp;11&amp;P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61"/>
      <c r="B8" s="2462"/>
      <c r="C8" s="2462"/>
      <c r="D8" s="2463"/>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66" t="s">
        <v>1993</v>
      </c>
      <c r="D11" s="2467"/>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69" t="s">
        <v>359</v>
      </c>
      <c r="D27" s="2470"/>
    </row>
    <row r="28" spans="1:4" ht="12.75" x14ac:dyDescent="0.2">
      <c r="A28" s="231"/>
      <c r="B28" s="232">
        <v>2</v>
      </c>
      <c r="C28" s="2468" t="s">
        <v>2041</v>
      </c>
      <c r="D28" s="231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71" t="s">
        <v>633</v>
      </c>
      <c r="D49" s="2472"/>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64" t="s">
        <v>920</v>
      </c>
      <c r="D62" s="2465"/>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64" t="s">
        <v>777</v>
      </c>
      <c r="D76" s="2465"/>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5" right="0.25" top="0.5" bottom="0.5" header="0.25" footer="0.25"/>
  <pageSetup scale="70" firstPageNumber="40" orientation="portrait" useFirstPageNumber="1" r:id="rId1"/>
  <headerFooter scaleWithDoc="0">
    <oddFooter>&amp;L&amp;11See notes to financial statements.&amp;C&amp;11&amp;P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I19" sqref="I1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3" t="s">
        <v>1934</v>
      </c>
      <c r="B4" s="2474"/>
      <c r="C4" s="2474"/>
      <c r="D4" s="2474"/>
      <c r="E4" s="2474"/>
      <c r="F4" s="2474"/>
      <c r="G4" s="2474"/>
      <c r="H4" s="2474"/>
      <c r="I4" s="2474"/>
      <c r="J4" s="2474"/>
      <c r="K4" s="2474"/>
      <c r="L4" s="247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75" t="str">
        <f>COVER!A17</f>
        <v>Chester N HSD 122</v>
      </c>
      <c r="B7" s="2476"/>
      <c r="C7" s="2476"/>
      <c r="D7" s="2477"/>
      <c r="E7" s="2478">
        <f>COVER!A13</f>
        <v>45079122019</v>
      </c>
      <c r="F7" s="2479"/>
      <c r="G7" s="2480" t="str">
        <f>COVER!T23</f>
        <v>065-026956</v>
      </c>
      <c r="H7" s="2481"/>
      <c r="I7" s="2481"/>
      <c r="J7" s="2481"/>
      <c r="K7" s="2481"/>
      <c r="L7" s="2482"/>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83"/>
      <c r="B9" s="2484"/>
      <c r="C9" s="2484"/>
      <c r="D9" s="2484"/>
      <c r="E9" s="2484"/>
      <c r="F9" s="2485"/>
      <c r="G9" s="2486" t="str">
        <f>COVER!T13</f>
        <v>Scheffel Boyle CPAs</v>
      </c>
      <c r="H9" s="2487"/>
      <c r="I9" s="2487"/>
      <c r="J9" s="2487"/>
      <c r="K9" s="2487"/>
      <c r="L9" s="2488"/>
    </row>
    <row r="10" spans="1:29" ht="13.5" customHeight="1" x14ac:dyDescent="0.2">
      <c r="A10" s="2489"/>
      <c r="B10" s="2490"/>
      <c r="C10" s="2490"/>
      <c r="D10" s="2490"/>
      <c r="E10" s="2490"/>
      <c r="F10" s="2491"/>
      <c r="G10" s="2486" t="str">
        <f>COVER!T17</f>
        <v>222 East Main Street</v>
      </c>
      <c r="H10" s="2492"/>
      <c r="I10" s="2492"/>
      <c r="J10" s="2492"/>
      <c r="K10" s="2492"/>
      <c r="L10" s="2493"/>
    </row>
    <row r="11" spans="1:29" ht="13.5" customHeight="1" x14ac:dyDescent="0.2">
      <c r="A11" s="2039" t="s">
        <v>2032</v>
      </c>
      <c r="B11" s="2040"/>
      <c r="C11" s="2019"/>
      <c r="D11" s="2043"/>
      <c r="E11" s="2019"/>
      <c r="F11" s="2020"/>
      <c r="G11" s="2486" t="str">
        <f>COVER!T19</f>
        <v>Belleville</v>
      </c>
      <c r="H11" s="2492"/>
      <c r="I11" s="2492"/>
      <c r="J11" s="1981" t="str">
        <f>COVER!X19</f>
        <v>IL</v>
      </c>
      <c r="K11" s="1981">
        <f>COVER!Z19</f>
        <v>62220</v>
      </c>
      <c r="L11" s="2023"/>
    </row>
    <row r="12" spans="1:29" ht="13.5" customHeight="1" x14ac:dyDescent="0.2">
      <c r="A12" s="2494" t="s">
        <v>2031</v>
      </c>
      <c r="B12" s="2495"/>
      <c r="C12" s="2495"/>
      <c r="D12" s="2495"/>
      <c r="E12" s="2495"/>
      <c r="F12" s="2496"/>
      <c r="G12" s="1984"/>
      <c r="H12" s="1309"/>
      <c r="I12" s="1309"/>
      <c r="J12" s="1309"/>
      <c r="K12" s="1309"/>
      <c r="L12" s="1985"/>
    </row>
    <row r="13" spans="1:29" ht="13.5" customHeight="1" x14ac:dyDescent="0.2">
      <c r="A13" s="2486"/>
      <c r="B13" s="2487"/>
      <c r="C13" s="2487"/>
      <c r="D13" s="2487"/>
      <c r="E13" s="1308"/>
      <c r="F13" s="2032"/>
      <c r="G13" s="2024" t="s">
        <v>2034</v>
      </c>
      <c r="H13" s="2025"/>
      <c r="I13" s="2497" t="str">
        <f>COVER!T25</f>
        <v>Dale.hotlmann@scheffelboyle</v>
      </c>
      <c r="J13" s="2498"/>
      <c r="K13" s="2498"/>
      <c r="L13" s="2499"/>
    </row>
    <row r="14" spans="1:29" ht="13.5" customHeight="1" x14ac:dyDescent="0.2">
      <c r="A14" s="2486" t="str">
        <f>COVER!A19</f>
        <v>107 East Mill Street</v>
      </c>
      <c r="B14" s="2484"/>
      <c r="C14" s="2484"/>
      <c r="D14" s="2484"/>
      <c r="E14" s="2030">
        <v>0</v>
      </c>
      <c r="F14" s="1307"/>
      <c r="G14" s="2026" t="s">
        <v>1413</v>
      </c>
      <c r="H14" s="1290"/>
      <c r="I14" s="1290"/>
      <c r="J14" s="1290"/>
      <c r="K14" s="1290"/>
      <c r="L14" s="2022"/>
    </row>
    <row r="15" spans="1:29" ht="13.5" customHeight="1" x14ac:dyDescent="0.2">
      <c r="A15" s="2486" t="str">
        <f>COVER!A21</f>
        <v>Waterloo, Illinois</v>
      </c>
      <c r="B15" s="2492"/>
      <c r="C15" s="2492"/>
      <c r="D15" s="1289"/>
      <c r="E15" s="1986"/>
      <c r="F15" s="1306"/>
      <c r="G15" s="1980" t="str">
        <f>COVER!T15</f>
        <v>Dale Holtmann, CPA</v>
      </c>
      <c r="H15" s="1290"/>
      <c r="I15" s="1290"/>
      <c r="J15" s="1290"/>
      <c r="K15" s="1290"/>
      <c r="L15" s="2022"/>
    </row>
    <row r="16" spans="1:29" ht="12.2" customHeight="1" x14ac:dyDescent="0.2">
      <c r="A16" s="2029" t="s">
        <v>2033</v>
      </c>
      <c r="B16" s="1557"/>
      <c r="C16" s="2031">
        <f>COVER!A25</f>
        <v>62298</v>
      </c>
      <c r="D16" s="2031"/>
      <c r="E16" s="2031"/>
      <c r="F16" s="2032"/>
      <c r="G16" s="2500"/>
      <c r="H16" s="2501"/>
      <c r="I16" s="2501"/>
      <c r="J16" s="2501"/>
      <c r="K16" s="2501"/>
      <c r="L16" s="2502"/>
    </row>
    <row r="17" spans="1:13" ht="12.2" customHeight="1" x14ac:dyDescent="0.2">
      <c r="A17" s="2503"/>
      <c r="B17" s="2504"/>
      <c r="C17" s="2504"/>
      <c r="D17" s="2504"/>
      <c r="E17" s="2504"/>
      <c r="F17" s="2505"/>
      <c r="G17" s="2026" t="s">
        <v>1412</v>
      </c>
      <c r="H17" s="1290"/>
      <c r="I17" s="1290"/>
      <c r="J17" s="1290"/>
      <c r="K17" s="2027" t="s">
        <v>1411</v>
      </c>
      <c r="L17" s="2020"/>
      <c r="M17" s="1305"/>
    </row>
    <row r="18" spans="1:13" ht="12.2" customHeight="1" x14ac:dyDescent="0.2">
      <c r="A18" s="2489"/>
      <c r="B18" s="2490"/>
      <c r="C18" s="2490"/>
      <c r="D18" s="2490"/>
      <c r="E18" s="2490"/>
      <c r="F18" s="2491"/>
      <c r="G18" s="2475" t="str">
        <f>COVER!T21</f>
        <v>618-277-8100</v>
      </c>
      <c r="H18" s="2476"/>
      <c r="I18" s="2476"/>
      <c r="J18" s="2476"/>
      <c r="K18" s="2475" t="str">
        <f>COVER!X21</f>
        <v>618-277-9307</v>
      </c>
      <c r="L18" s="250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I19" sqref="I1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507" t="str">
        <f>'Single Audit Cover'!A7</f>
        <v>Chester N HSD 122</v>
      </c>
      <c r="B1" s="2474"/>
      <c r="C1" s="2474"/>
      <c r="D1" s="2474"/>
    </row>
    <row r="2" spans="1:11" s="1979" customFormat="1" ht="12.75" x14ac:dyDescent="0.2">
      <c r="A2" s="2508">
        <f>'Single Audit Cover'!E7</f>
        <v>45079122019</v>
      </c>
      <c r="B2" s="2509"/>
      <c r="C2" s="2509"/>
      <c r="D2" s="2509"/>
    </row>
    <row r="3" spans="1:11" s="1979" customFormat="1" ht="12.75" x14ac:dyDescent="0.2">
      <c r="A3" s="2507" t="s">
        <v>2018</v>
      </c>
      <c r="B3" s="2474"/>
      <c r="C3" s="2474"/>
      <c r="D3" s="2474"/>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12" t="str">
        <f>'Single Audit Cover'!A7</f>
        <v>Chester N HSD 122</v>
      </c>
      <c r="B1" s="2512"/>
      <c r="C1" s="2512"/>
      <c r="D1" s="2512"/>
      <c r="E1" s="2512"/>
    </row>
    <row r="2" spans="1:5" x14ac:dyDescent="0.2">
      <c r="A2" s="2513">
        <f>'Single Audit Cover'!E7</f>
        <v>45079122019</v>
      </c>
      <c r="B2" s="2513"/>
      <c r="C2" s="2513"/>
      <c r="D2" s="2513"/>
      <c r="E2" s="251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20000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20000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14"/>
      <c r="B24" s="2515"/>
      <c r="D24" s="1351"/>
    </row>
    <row r="25" spans="1:4" x14ac:dyDescent="0.2">
      <c r="A25" s="2510"/>
      <c r="B25" s="2511"/>
      <c r="D25" s="1351"/>
    </row>
    <row r="26" spans="1:4" x14ac:dyDescent="0.2">
      <c r="A26" s="2510"/>
      <c r="B26" s="2511"/>
      <c r="D26" s="1351"/>
    </row>
    <row r="27" spans="1:4" x14ac:dyDescent="0.2">
      <c r="A27" s="2510"/>
      <c r="B27" s="2511"/>
      <c r="D27" s="1351"/>
    </row>
    <row r="28" spans="1:4" x14ac:dyDescent="0.2">
      <c r="A28" s="2510"/>
      <c r="B28" s="2511"/>
      <c r="D28" s="1351"/>
    </row>
    <row r="29" spans="1:4" x14ac:dyDescent="0.2">
      <c r="A29" s="2510"/>
      <c r="B29" s="2511"/>
      <c r="D29" s="1351"/>
    </row>
    <row r="30" spans="1:4" x14ac:dyDescent="0.2">
      <c r="A30" s="2510"/>
      <c r="B30" s="2511"/>
      <c r="D30" s="1351"/>
    </row>
    <row r="32" spans="1:4" x14ac:dyDescent="0.2">
      <c r="A32" s="1357" t="s">
        <v>1496</v>
      </c>
      <c r="D32" s="1356">
        <f>SUM(D19:D30)</f>
        <v>20000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510"/>
      <c r="B40" s="2511"/>
      <c r="D40" s="1351"/>
    </row>
    <row r="41" spans="1:4" x14ac:dyDescent="0.2">
      <c r="A41" s="2510"/>
      <c r="B41" s="2511"/>
      <c r="D41" s="1350"/>
    </row>
    <row r="42" spans="1:4" x14ac:dyDescent="0.2">
      <c r="A42" s="2510"/>
      <c r="B42" s="2511"/>
      <c r="D42" s="1350"/>
    </row>
    <row r="43" spans="1:4" x14ac:dyDescent="0.2">
      <c r="A43" s="2510"/>
      <c r="B43" s="2511"/>
      <c r="D43" s="1350"/>
    </row>
    <row r="44" spans="1:4" x14ac:dyDescent="0.2">
      <c r="A44" s="2510"/>
      <c r="B44" s="2511"/>
      <c r="D44" s="1350"/>
    </row>
    <row r="45" spans="1:4" x14ac:dyDescent="0.2">
      <c r="A45" s="2510"/>
      <c r="B45" s="2511"/>
      <c r="D45" s="1350"/>
    </row>
    <row r="47" spans="1:4" x14ac:dyDescent="0.2">
      <c r="B47" s="1349" t="s">
        <v>1490</v>
      </c>
      <c r="C47" s="1349"/>
      <c r="D47" s="1982">
        <f>SUM(D35:D45)</f>
        <v>0</v>
      </c>
    </row>
    <row r="49" spans="2:4" x14ac:dyDescent="0.2">
      <c r="B49" s="1349" t="s">
        <v>1489</v>
      </c>
      <c r="C49" s="1349"/>
      <c r="D49" s="1982">
        <f>D32-D47</f>
        <v>20000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I19" sqref="I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16" t="str">
        <f>'Single Audit Cover'!A7</f>
        <v>Chester N HSD 122</v>
      </c>
      <c r="C1" s="2517"/>
      <c r="D1" s="2517"/>
      <c r="E1" s="2517"/>
      <c r="F1" s="2517"/>
      <c r="G1" s="2517"/>
      <c r="H1" s="2517"/>
      <c r="I1" s="2517"/>
      <c r="J1" s="2517"/>
      <c r="K1" s="2517"/>
    </row>
    <row r="2" spans="2:12" ht="15" x14ac:dyDescent="0.2">
      <c r="B2" s="2518">
        <f>'Single Audit Cover'!E7</f>
        <v>45079122019</v>
      </c>
      <c r="C2" s="2518"/>
      <c r="D2" s="2518"/>
      <c r="E2" s="2518"/>
      <c r="F2" s="2518"/>
      <c r="G2" s="2518"/>
      <c r="H2" s="2518"/>
      <c r="I2" s="2518"/>
      <c r="J2" s="2518"/>
      <c r="K2" s="2518"/>
      <c r="L2" s="1421"/>
    </row>
    <row r="3" spans="2:12" ht="15" x14ac:dyDescent="0.2">
      <c r="B3" s="2519" t="s">
        <v>1474</v>
      </c>
      <c r="C3" s="2519"/>
      <c r="D3" s="2519"/>
      <c r="E3" s="2519"/>
      <c r="F3" s="2519"/>
      <c r="G3" s="2519"/>
      <c r="H3" s="2519"/>
      <c r="I3" s="2519"/>
      <c r="J3" s="2519"/>
      <c r="K3" s="2519"/>
      <c r="L3" s="1421"/>
    </row>
    <row r="4" spans="2:12" ht="15" x14ac:dyDescent="0.2">
      <c r="B4" s="2473" t="str">
        <f>'[1]Single Audit Cover'!A4</f>
        <v>Year Ending June 30, 2016</v>
      </c>
      <c r="C4" s="2473"/>
      <c r="D4" s="2473"/>
      <c r="E4" s="2473"/>
      <c r="F4" s="2473"/>
      <c r="G4" s="2473"/>
      <c r="H4" s="2473"/>
      <c r="I4" s="2473"/>
      <c r="J4" s="2473"/>
      <c r="K4" s="2473"/>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19" sqref="I1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21" t="str">
        <f>'Single Audit Cover'!A7</f>
        <v>Chester N HSD 122</v>
      </c>
      <c r="B1" s="2522"/>
      <c r="C1" s="2522"/>
      <c r="D1" s="2522"/>
      <c r="E1" s="1434"/>
    </row>
    <row r="2" spans="1:7" ht="13.5" customHeight="1" x14ac:dyDescent="0.2">
      <c r="A2" s="2523">
        <f>'Single Audit Cover'!E7</f>
        <v>45079122019</v>
      </c>
      <c r="B2" s="2524"/>
      <c r="C2" s="2524"/>
      <c r="D2" s="2524"/>
      <c r="E2" s="1423"/>
    </row>
    <row r="3" spans="1:7" ht="15.75" customHeight="1" x14ac:dyDescent="0.25">
      <c r="A3" s="2525" t="s">
        <v>1545</v>
      </c>
      <c r="B3" s="2526"/>
      <c r="C3" s="2526"/>
      <c r="D3" s="2526"/>
      <c r="E3" s="1433"/>
    </row>
    <row r="4" spans="1:7" ht="13.5" customHeight="1" x14ac:dyDescent="0.25">
      <c r="A4" s="2527" t="str">
        <f>'[1]Single Audit Cover'!A4</f>
        <v>Year Ending June 30, 2016</v>
      </c>
      <c r="B4" s="2528"/>
      <c r="C4" s="2528"/>
      <c r="D4" s="2528"/>
      <c r="E4" s="1433"/>
    </row>
    <row r="5" spans="1:7" ht="8.25" customHeight="1" x14ac:dyDescent="0.2">
      <c r="C5" s="1367"/>
      <c r="D5" s="1367"/>
    </row>
    <row r="6" spans="1:7" ht="13.5" customHeight="1" x14ac:dyDescent="0.2">
      <c r="A6" s="1357" t="s">
        <v>1915</v>
      </c>
      <c r="C6" s="1367"/>
      <c r="D6" s="1367"/>
    </row>
    <row r="7" spans="1:7" ht="60.95" customHeight="1" x14ac:dyDescent="0.2">
      <c r="A7" s="2529" t="s">
        <v>2024</v>
      </c>
      <c r="B7" s="2530"/>
      <c r="C7" s="2530"/>
      <c r="D7" s="2530"/>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29" t="s">
        <v>1916</v>
      </c>
      <c r="B12" s="2530"/>
      <c r="C12" s="2530"/>
      <c r="D12" s="2530"/>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531"/>
      <c r="E16" s="2531"/>
      <c r="F16" s="2531"/>
    </row>
    <row r="17" spans="1:6" ht="20.65" customHeight="1" x14ac:dyDescent="0.2">
      <c r="A17" s="1798"/>
      <c r="B17" s="1428"/>
      <c r="C17" s="2046"/>
      <c r="D17" s="2531"/>
      <c r="E17" s="2531"/>
      <c r="F17" s="2531"/>
    </row>
    <row r="18" spans="1:6" ht="20.65" customHeight="1" x14ac:dyDescent="0.2">
      <c r="A18" s="1798"/>
      <c r="B18" s="1428"/>
      <c r="C18" s="2046"/>
      <c r="D18" s="2531"/>
      <c r="E18" s="2531"/>
      <c r="F18" s="2531"/>
    </row>
    <row r="19" spans="1:6" ht="20.65" customHeight="1" x14ac:dyDescent="0.2">
      <c r="A19" s="1798"/>
      <c r="B19" s="1428"/>
      <c r="C19" s="2046"/>
      <c r="D19" s="2531"/>
      <c r="E19" s="2531"/>
      <c r="F19" s="2531"/>
    </row>
    <row r="20" spans="1:6" ht="20.65" customHeight="1" x14ac:dyDescent="0.2">
      <c r="A20" s="1798"/>
      <c r="B20" s="1428"/>
      <c r="C20" s="2046"/>
      <c r="D20" s="2531"/>
      <c r="E20" s="2531"/>
      <c r="F20" s="2531"/>
    </row>
    <row r="21" spans="1:6" ht="20.65" customHeight="1" x14ac:dyDescent="0.2">
      <c r="A21" s="1798"/>
      <c r="B21" s="1428"/>
      <c r="C21" s="2046"/>
      <c r="D21" s="2531"/>
      <c r="E21" s="2531"/>
      <c r="F21" s="2531"/>
    </row>
    <row r="22" spans="1:6" ht="20.65" customHeight="1" x14ac:dyDescent="0.2">
      <c r="A22" s="1798"/>
      <c r="B22" s="1428"/>
      <c r="C22" s="2046"/>
      <c r="D22" s="2531"/>
      <c r="E22" s="2531"/>
      <c r="F22" s="2531"/>
    </row>
    <row r="23" spans="1:6" ht="20.65" customHeight="1" x14ac:dyDescent="0.2">
      <c r="A23" s="1798"/>
      <c r="B23" s="1428"/>
      <c r="C23" s="2046"/>
      <c r="D23" s="2531"/>
      <c r="E23" s="2531"/>
      <c r="F23" s="2531"/>
    </row>
    <row r="24" spans="1:6" ht="20.65" customHeight="1" x14ac:dyDescent="0.2">
      <c r="A24" s="1798"/>
      <c r="B24" s="1428"/>
      <c r="C24" s="2046"/>
      <c r="D24" s="2531"/>
      <c r="E24" s="2531"/>
      <c r="F24" s="2531"/>
    </row>
    <row r="25" spans="1:6" ht="20.65" customHeight="1" x14ac:dyDescent="0.2">
      <c r="A25" s="1798"/>
      <c r="B25" s="1428"/>
      <c r="C25" s="2046"/>
      <c r="D25" s="2531"/>
      <c r="E25" s="2531"/>
      <c r="F25" s="2531"/>
    </row>
    <row r="26" spans="1:6" ht="20.65" customHeight="1" x14ac:dyDescent="0.2">
      <c r="A26" s="1798"/>
      <c r="B26" s="1428"/>
      <c r="C26" s="2046"/>
      <c r="D26" s="2531"/>
      <c r="E26" s="2531"/>
      <c r="F26" s="2531"/>
    </row>
    <row r="27" spans="1:6" ht="20.65" customHeight="1" x14ac:dyDescent="0.2">
      <c r="A27" s="1798"/>
      <c r="B27" s="1428"/>
      <c r="C27" s="2046"/>
      <c r="D27" s="2531"/>
      <c r="E27" s="2531"/>
      <c r="F27" s="2531"/>
    </row>
    <row r="28" spans="1:6" ht="20.65" customHeight="1" x14ac:dyDescent="0.2">
      <c r="A28" s="1798"/>
      <c r="B28" s="1428"/>
      <c r="C28" s="2046"/>
      <c r="D28" s="2531"/>
      <c r="E28" s="2531"/>
      <c r="F28" s="2531"/>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532" t="s">
        <v>1917</v>
      </c>
      <c r="B31" s="2532"/>
      <c r="C31" s="2532"/>
      <c r="D31" s="2532"/>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33" t="s">
        <v>2025</v>
      </c>
      <c r="C45" s="2533"/>
      <c r="D45" s="2533"/>
      <c r="E45" s="1423"/>
    </row>
    <row r="46" spans="1:5" s="1372" customFormat="1" ht="33.75" customHeight="1" x14ac:dyDescent="0.2">
      <c r="A46" s="1422">
        <v>6</v>
      </c>
      <c r="B46" s="2520" t="s">
        <v>2081</v>
      </c>
      <c r="C46" s="2520"/>
      <c r="D46" s="2520"/>
    </row>
    <row r="47" spans="1:5" ht="45.75" customHeight="1" x14ac:dyDescent="0.2">
      <c r="A47" s="1422">
        <v>7</v>
      </c>
      <c r="B47" s="2520" t="s">
        <v>2082</v>
      </c>
      <c r="C47" s="2520"/>
      <c r="D47" s="252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I19" sqref="I1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35" t="str">
        <f>'Single Audit Cover'!A7</f>
        <v>Chester N HSD 122</v>
      </c>
      <c r="C1" s="2536"/>
      <c r="D1" s="2536"/>
      <c r="E1" s="2536"/>
      <c r="F1" s="2536"/>
      <c r="G1" s="2536"/>
      <c r="H1" s="2536"/>
      <c r="I1" s="2536"/>
      <c r="J1" s="1473"/>
    </row>
    <row r="2" spans="2:10" s="1367" customFormat="1" ht="12.75" customHeight="1" x14ac:dyDescent="0.2">
      <c r="B2" s="2537">
        <f>'Single Audit Cover'!E7</f>
        <v>45079122019</v>
      </c>
      <c r="C2" s="2538"/>
      <c r="D2" s="2538"/>
      <c r="E2" s="2538"/>
      <c r="F2" s="2538"/>
      <c r="G2" s="2538"/>
      <c r="H2" s="2538"/>
      <c r="I2" s="2538"/>
      <c r="J2" s="1473"/>
    </row>
    <row r="3" spans="2:10" s="1367" customFormat="1" ht="12.75" customHeight="1" x14ac:dyDescent="0.2">
      <c r="B3" s="2539" t="s">
        <v>1567</v>
      </c>
      <c r="C3" s="2528"/>
      <c r="D3" s="2528"/>
      <c r="E3" s="2528"/>
      <c r="F3" s="2528"/>
      <c r="G3" s="2528"/>
      <c r="H3" s="2528"/>
      <c r="I3" s="2528"/>
      <c r="J3" s="1472"/>
    </row>
    <row r="4" spans="2:10" s="1367" customFormat="1" ht="12.75" customHeight="1" x14ac:dyDescent="0.2">
      <c r="B4" s="2539" t="str">
        <f>'[1]Single Audit Cover'!A4</f>
        <v>Year Ending June 30, 2016</v>
      </c>
      <c r="C4" s="2528"/>
      <c r="D4" s="2528"/>
      <c r="E4" s="2528"/>
      <c r="F4" s="2528"/>
      <c r="G4" s="2528"/>
      <c r="H4" s="2528"/>
      <c r="I4" s="252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39" t="s">
        <v>1566</v>
      </c>
      <c r="C7" s="2528"/>
      <c r="D7" s="2528"/>
      <c r="E7" s="2528"/>
      <c r="F7" s="2528"/>
      <c r="G7" s="2528"/>
      <c r="H7" s="2528"/>
      <c r="I7" s="252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34"/>
      <c r="D11" s="253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44"/>
      <c r="E29" s="2544"/>
      <c r="F29" s="2544"/>
      <c r="G29" s="2544"/>
      <c r="H29" s="2544"/>
      <c r="I29" s="254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40"/>
      <c r="D37" s="2541"/>
      <c r="E37" s="2541"/>
      <c r="F37" s="2541"/>
      <c r="G37" s="2541"/>
      <c r="H37" s="2541"/>
      <c r="I37" s="2542"/>
    </row>
    <row r="38" spans="1:9" ht="20.45" customHeight="1" x14ac:dyDescent="0.2">
      <c r="B38" s="1444"/>
      <c r="C38" s="2540"/>
      <c r="D38" s="2541"/>
      <c r="E38" s="2541"/>
      <c r="F38" s="2541"/>
      <c r="G38" s="2541"/>
      <c r="H38" s="2541"/>
      <c r="I38" s="2542"/>
    </row>
    <row r="39" spans="1:9" ht="20.65" customHeight="1" x14ac:dyDescent="0.2">
      <c r="B39" s="1444"/>
      <c r="C39" s="2540"/>
      <c r="D39" s="2541"/>
      <c r="E39" s="2541"/>
      <c r="F39" s="2541"/>
      <c r="G39" s="2541"/>
      <c r="H39" s="2541"/>
      <c r="I39" s="2542"/>
    </row>
    <row r="40" spans="1:9" ht="20.65" customHeight="1" x14ac:dyDescent="0.2">
      <c r="B40" s="1444"/>
      <c r="C40" s="2540"/>
      <c r="D40" s="2541"/>
      <c r="E40" s="2541"/>
      <c r="F40" s="2541"/>
      <c r="G40" s="2541"/>
      <c r="H40" s="2541"/>
      <c r="I40" s="2542"/>
    </row>
    <row r="41" spans="1:9" ht="20.65" customHeight="1" x14ac:dyDescent="0.2">
      <c r="B41" s="1444"/>
      <c r="C41" s="2540"/>
      <c r="D41" s="2541"/>
      <c r="E41" s="2541"/>
      <c r="F41" s="2541"/>
      <c r="G41" s="2541"/>
      <c r="H41" s="2541"/>
      <c r="I41" s="2542"/>
    </row>
    <row r="42" spans="1:9" ht="20.65" customHeight="1" x14ac:dyDescent="0.2">
      <c r="B42" s="1444"/>
      <c r="C42" s="2540"/>
      <c r="D42" s="2541"/>
      <c r="E42" s="2541"/>
      <c r="F42" s="2541"/>
      <c r="G42" s="2541"/>
      <c r="H42" s="2541"/>
      <c r="I42" s="2542"/>
    </row>
    <row r="43" spans="1:9" ht="6.2" customHeight="1" x14ac:dyDescent="0.2"/>
    <row r="44" spans="1:9" x14ac:dyDescent="0.2">
      <c r="B44" s="1375" t="s">
        <v>1552</v>
      </c>
      <c r="C44" s="1387"/>
      <c r="D44" s="1387"/>
      <c r="E44" s="2543"/>
      <c r="F44" s="2543"/>
      <c r="G44" s="2543"/>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I19" sqref="I1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35" t="str">
        <f>'Single Audit Cover'!A7</f>
        <v>Chester N HSD 122</v>
      </c>
      <c r="C1" s="2535"/>
      <c r="D1" s="2535"/>
      <c r="E1" s="2535"/>
      <c r="F1" s="2535"/>
      <c r="G1" s="2535"/>
      <c r="H1" s="2535"/>
      <c r="I1" s="2535"/>
      <c r="J1" s="2535"/>
      <c r="K1" s="2535"/>
      <c r="L1" s="1521"/>
      <c r="M1" s="1521"/>
    </row>
    <row r="2" spans="1:13" ht="12" customHeight="1" x14ac:dyDescent="0.2">
      <c r="B2" s="2537">
        <f>'Single Audit Cover'!E7</f>
        <v>45079122019</v>
      </c>
      <c r="C2" s="2537"/>
      <c r="D2" s="2537"/>
      <c r="E2" s="2537"/>
      <c r="F2" s="2537"/>
      <c r="G2" s="2537"/>
      <c r="H2" s="2537"/>
      <c r="I2" s="2537"/>
      <c r="J2" s="2537"/>
      <c r="K2" s="2537"/>
      <c r="L2" s="1520"/>
      <c r="M2" s="1519"/>
    </row>
    <row r="3" spans="1:13" ht="10.35" customHeight="1" x14ac:dyDescent="0.2">
      <c r="B3" s="2527" t="s">
        <v>1567</v>
      </c>
      <c r="C3" s="2527"/>
      <c r="D3" s="2527"/>
      <c r="E3" s="2527"/>
      <c r="F3" s="2527"/>
      <c r="G3" s="2527"/>
      <c r="H3" s="2527"/>
      <c r="I3" s="2527"/>
      <c r="J3" s="2527"/>
      <c r="K3" s="2527"/>
      <c r="L3" s="1518"/>
      <c r="M3" s="1518"/>
    </row>
    <row r="4" spans="1:13" ht="11.1" customHeight="1" x14ac:dyDescent="0.2">
      <c r="B4" s="2547" t="str">
        <f>'[1]Single Audit Cover'!A4</f>
        <v>Year Ending June 30, 2016</v>
      </c>
      <c r="C4" s="2547"/>
      <c r="D4" s="2547"/>
      <c r="E4" s="2547"/>
      <c r="F4" s="2547"/>
      <c r="G4" s="2547"/>
      <c r="H4" s="2547"/>
      <c r="I4" s="2547"/>
      <c r="J4" s="2547"/>
      <c r="K4" s="254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47" t="s">
        <v>1587</v>
      </c>
      <c r="C7" s="2547"/>
      <c r="D7" s="2548"/>
      <c r="E7" s="2548"/>
      <c r="F7" s="2548"/>
      <c r="G7" s="2548"/>
      <c r="H7" s="2548"/>
      <c r="I7" s="2548"/>
      <c r="J7" s="2548"/>
      <c r="K7" s="254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46"/>
      <c r="C14" s="2546"/>
      <c r="D14" s="2546"/>
      <c r="E14" s="2546"/>
      <c r="F14" s="2546"/>
      <c r="G14" s="2546"/>
      <c r="H14" s="2546"/>
      <c r="I14" s="2546"/>
      <c r="J14" s="2546"/>
      <c r="K14" s="254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46"/>
      <c r="C17" s="2546"/>
      <c r="D17" s="2546"/>
      <c r="E17" s="2546"/>
      <c r="F17" s="2546"/>
      <c r="G17" s="2546"/>
      <c r="H17" s="2546"/>
      <c r="I17" s="2546"/>
      <c r="J17" s="2546"/>
      <c r="K17" s="254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49"/>
      <c r="C20" s="2549"/>
      <c r="D20" s="2546"/>
      <c r="E20" s="2546"/>
      <c r="F20" s="2546"/>
      <c r="G20" s="2546"/>
      <c r="H20" s="2546"/>
      <c r="I20" s="2546"/>
      <c r="J20" s="2546"/>
      <c r="K20" s="254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46"/>
      <c r="C23" s="2546"/>
      <c r="D23" s="2546"/>
      <c r="E23" s="2546"/>
      <c r="F23" s="2546"/>
      <c r="G23" s="2546"/>
      <c r="H23" s="2546"/>
      <c r="I23" s="2546"/>
      <c r="J23" s="2546"/>
      <c r="K23" s="254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46"/>
      <c r="C26" s="2546"/>
      <c r="D26" s="2546"/>
      <c r="E26" s="2546"/>
      <c r="F26" s="2546"/>
      <c r="G26" s="2546"/>
      <c r="H26" s="2546"/>
      <c r="I26" s="2546"/>
      <c r="J26" s="2546"/>
      <c r="K26" s="254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50"/>
      <c r="C29" s="2550"/>
      <c r="D29" s="2546"/>
      <c r="E29" s="2546"/>
      <c r="F29" s="2546"/>
      <c r="G29" s="2546"/>
      <c r="H29" s="2546"/>
      <c r="I29" s="2546"/>
      <c r="J29" s="2546"/>
      <c r="K29" s="254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45"/>
      <c r="C32" s="2545"/>
      <c r="D32" s="2546"/>
      <c r="E32" s="2546"/>
      <c r="F32" s="2546"/>
      <c r="G32" s="2546"/>
      <c r="H32" s="2546"/>
      <c r="I32" s="2546"/>
      <c r="J32" s="2546"/>
      <c r="K32" s="2546"/>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I19" sqref="I1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51" t="str">
        <f>'Single Audit Cover'!A7</f>
        <v>Chester N HSD 122</v>
      </c>
      <c r="C1" s="2551"/>
      <c r="D1" s="2551"/>
      <c r="E1" s="2551"/>
      <c r="F1" s="2551"/>
      <c r="G1" s="2551"/>
      <c r="H1" s="2551"/>
      <c r="I1" s="2551"/>
      <c r="J1" s="2551"/>
      <c r="K1" s="2551"/>
      <c r="L1" s="1542"/>
    </row>
    <row r="2" spans="1:12" ht="12.75" customHeight="1" x14ac:dyDescent="0.2">
      <c r="B2" s="2552">
        <f>'Single Audit Cover'!E7</f>
        <v>45079122019</v>
      </c>
      <c r="C2" s="2552"/>
      <c r="D2" s="2552"/>
      <c r="E2" s="2552"/>
      <c r="F2" s="2552"/>
      <c r="G2" s="2552"/>
      <c r="H2" s="2552"/>
      <c r="I2" s="2552"/>
      <c r="J2" s="2552"/>
      <c r="K2" s="2552"/>
      <c r="L2" s="1541"/>
    </row>
    <row r="3" spans="1:12" ht="12.75" customHeight="1" x14ac:dyDescent="0.2">
      <c r="B3" s="2527" t="s">
        <v>1567</v>
      </c>
      <c r="C3" s="2527"/>
      <c r="D3" s="2527"/>
      <c r="E3" s="2527"/>
      <c r="F3" s="2527"/>
      <c r="G3" s="2527"/>
      <c r="H3" s="2527"/>
      <c r="I3" s="2527"/>
      <c r="J3" s="2527"/>
      <c r="K3" s="2527"/>
      <c r="L3" s="1518"/>
    </row>
    <row r="4" spans="1:12" ht="12.75" customHeight="1" x14ac:dyDescent="0.2">
      <c r="B4" s="2527" t="str">
        <f>'[1]Single Audit Cover'!A4</f>
        <v>Year Ending June 30, 2016</v>
      </c>
      <c r="C4" s="2527"/>
      <c r="D4" s="2527"/>
      <c r="E4" s="2527"/>
      <c r="F4" s="2527"/>
      <c r="G4" s="2527"/>
      <c r="H4" s="2527"/>
      <c r="I4" s="2527"/>
      <c r="J4" s="2527"/>
      <c r="K4" s="2527"/>
      <c r="L4" s="1518"/>
    </row>
    <row r="5" spans="1:12" ht="5.25" customHeight="1" x14ac:dyDescent="0.2">
      <c r="B5" s="1353" t="s">
        <v>1390</v>
      </c>
      <c r="C5" s="1353"/>
      <c r="L5" s="1426"/>
    </row>
    <row r="6" spans="1:12" ht="30.75" customHeight="1" x14ac:dyDescent="0.2">
      <c r="A6" s="1426"/>
      <c r="B6" s="2553" t="s">
        <v>1608</v>
      </c>
      <c r="C6" s="2553"/>
      <c r="D6" s="2553"/>
      <c r="E6" s="2553"/>
      <c r="F6" s="2553"/>
      <c r="G6" s="2553"/>
      <c r="H6" s="2553"/>
      <c r="I6" s="2553"/>
      <c r="J6" s="2553"/>
      <c r="K6" s="255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44"/>
      <c r="G12" s="2544"/>
      <c r="H12" s="2544"/>
      <c r="I12" s="2544"/>
      <c r="J12" s="2544"/>
      <c r="K12" s="254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54"/>
      <c r="E14" s="2554"/>
      <c r="F14" s="2554"/>
      <c r="H14" s="1430" t="s">
        <v>1602</v>
      </c>
      <c r="I14" s="2555"/>
      <c r="J14" s="2555"/>
      <c r="K14" s="255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55"/>
      <c r="E16" s="2555"/>
      <c r="F16" s="2555"/>
      <c r="G16" s="2555"/>
      <c r="H16" s="2555"/>
      <c r="I16" s="2555"/>
      <c r="J16" s="2555"/>
      <c r="K16" s="2555"/>
      <c r="L16" s="1426"/>
    </row>
    <row r="17" spans="2:12" ht="13.5" customHeight="1" x14ac:dyDescent="0.2">
      <c r="B17" s="1431" t="s">
        <v>1600</v>
      </c>
      <c r="C17" s="1431"/>
      <c r="D17" s="2556"/>
      <c r="E17" s="2556"/>
      <c r="F17" s="2556"/>
      <c r="G17" s="2556"/>
      <c r="H17" s="2556"/>
      <c r="I17" s="2556"/>
      <c r="J17" s="2556"/>
      <c r="K17" s="255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46"/>
      <c r="C20" s="2546"/>
      <c r="D20" s="2546"/>
      <c r="E20" s="2546"/>
      <c r="F20" s="2546"/>
      <c r="G20" s="2546"/>
      <c r="H20" s="2546"/>
      <c r="I20" s="2546"/>
      <c r="J20" s="2546"/>
      <c r="K20" s="254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46"/>
      <c r="C23" s="2546"/>
      <c r="D23" s="2546"/>
      <c r="E23" s="2546"/>
      <c r="F23" s="2546"/>
      <c r="G23" s="2546"/>
      <c r="H23" s="2546"/>
      <c r="I23" s="2546"/>
      <c r="J23" s="2546"/>
      <c r="K23" s="254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46"/>
      <c r="C26" s="2546"/>
      <c r="D26" s="2546"/>
      <c r="E26" s="2546"/>
      <c r="F26" s="2546"/>
      <c r="G26" s="2546"/>
      <c r="H26" s="2546"/>
      <c r="I26" s="2546"/>
      <c r="J26" s="2546"/>
      <c r="K26" s="254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46"/>
      <c r="C29" s="2546"/>
      <c r="D29" s="2546"/>
      <c r="E29" s="2546"/>
      <c r="F29" s="2546"/>
      <c r="G29" s="2546"/>
      <c r="H29" s="2546"/>
      <c r="I29" s="2546"/>
      <c r="J29" s="2546"/>
      <c r="K29" s="254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46"/>
      <c r="C32" s="2546"/>
      <c r="D32" s="2546"/>
      <c r="E32" s="2546"/>
      <c r="F32" s="2546"/>
      <c r="G32" s="2546"/>
      <c r="H32" s="2546"/>
      <c r="I32" s="2546"/>
      <c r="J32" s="2546"/>
      <c r="K32" s="254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46"/>
      <c r="C35" s="2546"/>
      <c r="D35" s="2546"/>
      <c r="E35" s="2546"/>
      <c r="F35" s="2546"/>
      <c r="G35" s="2546"/>
      <c r="H35" s="2546"/>
      <c r="I35" s="2546"/>
      <c r="J35" s="2546"/>
      <c r="K35" s="254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46"/>
      <c r="C38" s="2546"/>
      <c r="D38" s="2546"/>
      <c r="E38" s="2546"/>
      <c r="F38" s="2546"/>
      <c r="G38" s="2546"/>
      <c r="H38" s="2546"/>
      <c r="I38" s="2546"/>
      <c r="J38" s="2546"/>
      <c r="K38" s="254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46"/>
      <c r="C41" s="2546"/>
      <c r="D41" s="2546"/>
      <c r="E41" s="2546"/>
      <c r="F41" s="2546"/>
      <c r="G41" s="2546"/>
      <c r="H41" s="2546"/>
      <c r="I41" s="2546"/>
      <c r="J41" s="2546"/>
      <c r="K41" s="2546"/>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I19" sqref="I1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35" t="str">
        <f>'Single Audit Cover'!A7</f>
        <v>Chester N HSD 122</v>
      </c>
      <c r="C1" s="2535"/>
      <c r="D1" s="2535"/>
      <c r="E1" s="1554"/>
    </row>
    <row r="2" spans="2:5" s="1387" customFormat="1" ht="12.75" customHeight="1" x14ac:dyDescent="0.2">
      <c r="B2" s="2537">
        <f>'Single Audit Cover'!E7</f>
        <v>45079122019</v>
      </c>
      <c r="C2" s="2537"/>
      <c r="D2" s="2537"/>
      <c r="E2" s="1553"/>
    </row>
    <row r="3" spans="2:5" s="1346" customFormat="1" ht="12.75" customHeight="1" x14ac:dyDescent="0.2">
      <c r="B3" s="2527" t="s">
        <v>1618</v>
      </c>
      <c r="C3" s="2527"/>
      <c r="D3" s="2527"/>
      <c r="E3" s="1978"/>
    </row>
    <row r="4" spans="2:5" s="1387" customFormat="1" ht="12.75" customHeight="1" x14ac:dyDescent="0.2">
      <c r="B4" s="2557" t="str">
        <f>'[1]Single Audit Cover'!A4</f>
        <v>Year Ending June 30, 2016</v>
      </c>
      <c r="C4" s="2557"/>
      <c r="D4" s="2557"/>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9" sqref="I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35" t="str">
        <f>'Single Audit Cover'!A7</f>
        <v>Chester N HSD 122</v>
      </c>
      <c r="C1" s="2535"/>
      <c r="D1" s="2535"/>
      <c r="E1" s="2535"/>
      <c r="F1" s="1542"/>
      <c r="G1" s="1542"/>
      <c r="H1" s="1542"/>
      <c r="I1" s="1542"/>
      <c r="J1" s="1542"/>
      <c r="K1" s="1542"/>
      <c r="L1" s="1542"/>
    </row>
    <row r="2" spans="2:12" ht="13.5" customHeight="1" x14ac:dyDescent="0.2">
      <c r="B2" s="2537">
        <f>'Single Audit Cover'!E7</f>
        <v>45079122019</v>
      </c>
      <c r="C2" s="2537"/>
      <c r="D2" s="2537"/>
      <c r="E2" s="2537"/>
      <c r="F2" s="1541"/>
      <c r="G2" s="1541"/>
      <c r="H2" s="1541"/>
      <c r="I2" s="1541"/>
      <c r="J2" s="1541"/>
      <c r="K2" s="1541"/>
      <c r="L2" s="1541"/>
    </row>
    <row r="3" spans="2:12" ht="13.5" customHeight="1" x14ac:dyDescent="0.2">
      <c r="B3" s="2527" t="s">
        <v>1626</v>
      </c>
      <c r="C3" s="2527"/>
      <c r="D3" s="2527"/>
      <c r="E3" s="2527"/>
      <c r="F3" s="1978"/>
      <c r="G3" s="1978"/>
      <c r="H3" s="1978"/>
      <c r="I3" s="1978"/>
      <c r="J3" s="1978"/>
      <c r="K3" s="1978"/>
      <c r="L3" s="1978"/>
    </row>
    <row r="4" spans="2:12" ht="13.5" customHeight="1" x14ac:dyDescent="0.2">
      <c r="B4" s="2558" t="str">
        <f>'[1]Single Audit Cover'!A4</f>
        <v>Year Ending June 30, 2016</v>
      </c>
      <c r="C4" s="2558"/>
      <c r="D4" s="2558"/>
      <c r="E4" s="255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50"/>
      <c r="C11" s="2550"/>
      <c r="D11" s="2546"/>
      <c r="E11" s="2546"/>
    </row>
    <row r="12" spans="2:12" ht="13.5" customHeight="1" x14ac:dyDescent="0.2">
      <c r="B12" s="1426"/>
      <c r="C12" s="1426"/>
      <c r="D12" s="1426"/>
    </row>
    <row r="13" spans="2:12" ht="13.5" customHeight="1" x14ac:dyDescent="0.2">
      <c r="B13" s="1320" t="s">
        <v>1622</v>
      </c>
      <c r="C13" s="1320"/>
      <c r="D13" s="1426"/>
    </row>
    <row r="14" spans="2:12" ht="76.5" customHeight="1" x14ac:dyDescent="0.2">
      <c r="B14" s="2550"/>
      <c r="C14" s="2550"/>
      <c r="D14" s="2546"/>
      <c r="E14" s="2546"/>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workbookViewId="0">
      <selection activeCell="I19" sqref="I19"/>
    </sheetView>
  </sheetViews>
  <sheetFormatPr defaultRowHeight="12.75" x14ac:dyDescent="0.2"/>
  <cols>
    <col min="1" max="1" width="3.7109375" style="1578" customWidth="1"/>
    <col min="2" max="2" width="88.7109375" style="1578" customWidth="1"/>
    <col min="3" max="3" width="1.7109375" style="1578" customWidth="1"/>
    <col min="4" max="4" width="23.7109375" style="1578" customWidth="1"/>
    <col min="5" max="5" width="10.7109375" style="1578" customWidth="1"/>
    <col min="6" max="256" width="8.85546875" style="1578"/>
    <col min="257" max="257" width="3.7109375" style="1578" customWidth="1"/>
    <col min="258" max="258" width="88.7109375" style="1578" customWidth="1"/>
    <col min="259" max="259" width="1.7109375" style="1578" customWidth="1"/>
    <col min="260" max="260" width="23.7109375" style="1578" customWidth="1"/>
    <col min="261" max="261" width="10.7109375" style="1578" customWidth="1"/>
    <col min="262" max="512" width="8.85546875" style="1578"/>
    <col min="513" max="513" width="3.7109375" style="1578" customWidth="1"/>
    <col min="514" max="514" width="88.7109375" style="1578" customWidth="1"/>
    <col min="515" max="515" width="1.7109375" style="1578" customWidth="1"/>
    <col min="516" max="516" width="23.7109375" style="1578" customWidth="1"/>
    <col min="517" max="517" width="10.7109375" style="1578" customWidth="1"/>
    <col min="518" max="768" width="8.85546875" style="1578"/>
    <col min="769" max="769" width="3.7109375" style="1578" customWidth="1"/>
    <col min="770" max="770" width="88.7109375" style="1578" customWidth="1"/>
    <col min="771" max="771" width="1.7109375" style="1578" customWidth="1"/>
    <col min="772" max="772" width="23.7109375" style="1578" customWidth="1"/>
    <col min="773" max="773" width="10.7109375" style="1578" customWidth="1"/>
    <col min="774" max="1024" width="8.85546875" style="1578"/>
    <col min="1025" max="1025" width="3.7109375" style="1578" customWidth="1"/>
    <col min="1026" max="1026" width="88.7109375" style="1578" customWidth="1"/>
    <col min="1027" max="1027" width="1.7109375" style="1578" customWidth="1"/>
    <col min="1028" max="1028" width="23.7109375" style="1578" customWidth="1"/>
    <col min="1029" max="1029" width="10.7109375" style="1578" customWidth="1"/>
    <col min="1030" max="1280" width="8.85546875" style="1578"/>
    <col min="1281" max="1281" width="3.7109375" style="1578" customWidth="1"/>
    <col min="1282" max="1282" width="88.7109375" style="1578" customWidth="1"/>
    <col min="1283" max="1283" width="1.7109375" style="1578" customWidth="1"/>
    <col min="1284" max="1284" width="23.7109375" style="1578" customWidth="1"/>
    <col min="1285" max="1285" width="10.7109375" style="1578" customWidth="1"/>
    <col min="1286" max="1536" width="8.85546875" style="1578"/>
    <col min="1537" max="1537" width="3.7109375" style="1578" customWidth="1"/>
    <col min="1538" max="1538" width="88.7109375" style="1578" customWidth="1"/>
    <col min="1539" max="1539" width="1.7109375" style="1578" customWidth="1"/>
    <col min="1540" max="1540" width="23.7109375" style="1578" customWidth="1"/>
    <col min="1541" max="1541" width="10.7109375" style="1578" customWidth="1"/>
    <col min="1542" max="1792" width="8.85546875" style="1578"/>
    <col min="1793" max="1793" width="3.7109375" style="1578" customWidth="1"/>
    <col min="1794" max="1794" width="88.7109375" style="1578" customWidth="1"/>
    <col min="1795" max="1795" width="1.7109375" style="1578" customWidth="1"/>
    <col min="1796" max="1796" width="23.7109375" style="1578" customWidth="1"/>
    <col min="1797" max="1797" width="10.7109375" style="1578" customWidth="1"/>
    <col min="1798" max="2048" width="8.85546875" style="1578"/>
    <col min="2049" max="2049" width="3.7109375" style="1578" customWidth="1"/>
    <col min="2050" max="2050" width="88.7109375" style="1578" customWidth="1"/>
    <col min="2051" max="2051" width="1.7109375" style="1578" customWidth="1"/>
    <col min="2052" max="2052" width="23.7109375" style="1578" customWidth="1"/>
    <col min="2053" max="2053" width="10.7109375" style="1578" customWidth="1"/>
    <col min="2054" max="2304" width="8.85546875" style="1578"/>
    <col min="2305" max="2305" width="3.7109375" style="1578" customWidth="1"/>
    <col min="2306" max="2306" width="88.7109375" style="1578" customWidth="1"/>
    <col min="2307" max="2307" width="1.7109375" style="1578" customWidth="1"/>
    <col min="2308" max="2308" width="23.7109375" style="1578" customWidth="1"/>
    <col min="2309" max="2309" width="10.7109375" style="1578" customWidth="1"/>
    <col min="2310" max="2560" width="8.85546875" style="1578"/>
    <col min="2561" max="2561" width="3.7109375" style="1578" customWidth="1"/>
    <col min="2562" max="2562" width="88.7109375" style="1578" customWidth="1"/>
    <col min="2563" max="2563" width="1.7109375" style="1578" customWidth="1"/>
    <col min="2564" max="2564" width="23.7109375" style="1578" customWidth="1"/>
    <col min="2565" max="2565" width="10.7109375" style="1578" customWidth="1"/>
    <col min="2566" max="2816" width="8.85546875" style="1578"/>
    <col min="2817" max="2817" width="3.7109375" style="1578" customWidth="1"/>
    <col min="2818" max="2818" width="88.7109375" style="1578" customWidth="1"/>
    <col min="2819" max="2819" width="1.7109375" style="1578" customWidth="1"/>
    <col min="2820" max="2820" width="23.7109375" style="1578" customWidth="1"/>
    <col min="2821" max="2821" width="10.7109375" style="1578" customWidth="1"/>
    <col min="2822" max="3072" width="8.85546875" style="1578"/>
    <col min="3073" max="3073" width="3.7109375" style="1578" customWidth="1"/>
    <col min="3074" max="3074" width="88.7109375" style="1578" customWidth="1"/>
    <col min="3075" max="3075" width="1.7109375" style="1578" customWidth="1"/>
    <col min="3076" max="3076" width="23.7109375" style="1578" customWidth="1"/>
    <col min="3077" max="3077" width="10.7109375" style="1578" customWidth="1"/>
    <col min="3078" max="3328" width="8.85546875" style="1578"/>
    <col min="3329" max="3329" width="3.7109375" style="1578" customWidth="1"/>
    <col min="3330" max="3330" width="88.7109375" style="1578" customWidth="1"/>
    <col min="3331" max="3331" width="1.7109375" style="1578" customWidth="1"/>
    <col min="3332" max="3332" width="23.7109375" style="1578" customWidth="1"/>
    <col min="3333" max="3333" width="10.7109375" style="1578" customWidth="1"/>
    <col min="3334" max="3584" width="8.85546875" style="1578"/>
    <col min="3585" max="3585" width="3.7109375" style="1578" customWidth="1"/>
    <col min="3586" max="3586" width="88.7109375" style="1578" customWidth="1"/>
    <col min="3587" max="3587" width="1.7109375" style="1578" customWidth="1"/>
    <col min="3588" max="3588" width="23.7109375" style="1578" customWidth="1"/>
    <col min="3589" max="3589" width="10.7109375" style="1578" customWidth="1"/>
    <col min="3590" max="3840" width="8.85546875" style="1578"/>
    <col min="3841" max="3841" width="3.7109375" style="1578" customWidth="1"/>
    <col min="3842" max="3842" width="88.7109375" style="1578" customWidth="1"/>
    <col min="3843" max="3843" width="1.7109375" style="1578" customWidth="1"/>
    <col min="3844" max="3844" width="23.7109375" style="1578" customWidth="1"/>
    <col min="3845" max="3845" width="10.7109375" style="1578" customWidth="1"/>
    <col min="3846" max="4096" width="8.85546875" style="1578"/>
    <col min="4097" max="4097" width="3.7109375" style="1578" customWidth="1"/>
    <col min="4098" max="4098" width="88.7109375" style="1578" customWidth="1"/>
    <col min="4099" max="4099" width="1.7109375" style="1578" customWidth="1"/>
    <col min="4100" max="4100" width="23.7109375" style="1578" customWidth="1"/>
    <col min="4101" max="4101" width="10.7109375" style="1578" customWidth="1"/>
    <col min="4102" max="4352" width="8.85546875" style="1578"/>
    <col min="4353" max="4353" width="3.7109375" style="1578" customWidth="1"/>
    <col min="4354" max="4354" width="88.7109375" style="1578" customWidth="1"/>
    <col min="4355" max="4355" width="1.7109375" style="1578" customWidth="1"/>
    <col min="4356" max="4356" width="23.7109375" style="1578" customWidth="1"/>
    <col min="4357" max="4357" width="10.7109375" style="1578" customWidth="1"/>
    <col min="4358" max="4608" width="8.85546875" style="1578"/>
    <col min="4609" max="4609" width="3.7109375" style="1578" customWidth="1"/>
    <col min="4610" max="4610" width="88.7109375" style="1578" customWidth="1"/>
    <col min="4611" max="4611" width="1.7109375" style="1578" customWidth="1"/>
    <col min="4612" max="4612" width="23.7109375" style="1578" customWidth="1"/>
    <col min="4613" max="4613" width="10.7109375" style="1578" customWidth="1"/>
    <col min="4614" max="4864" width="8.85546875" style="1578"/>
    <col min="4865" max="4865" width="3.7109375" style="1578" customWidth="1"/>
    <col min="4866" max="4866" width="88.7109375" style="1578" customWidth="1"/>
    <col min="4867" max="4867" width="1.7109375" style="1578" customWidth="1"/>
    <col min="4868" max="4868" width="23.7109375" style="1578" customWidth="1"/>
    <col min="4869" max="4869" width="10.7109375" style="1578" customWidth="1"/>
    <col min="4870" max="5120" width="8.85546875" style="1578"/>
    <col min="5121" max="5121" width="3.7109375" style="1578" customWidth="1"/>
    <col min="5122" max="5122" width="88.7109375" style="1578" customWidth="1"/>
    <col min="5123" max="5123" width="1.7109375" style="1578" customWidth="1"/>
    <col min="5124" max="5124" width="23.7109375" style="1578" customWidth="1"/>
    <col min="5125" max="5125" width="10.7109375" style="1578" customWidth="1"/>
    <col min="5126" max="5376" width="8.85546875" style="1578"/>
    <col min="5377" max="5377" width="3.7109375" style="1578" customWidth="1"/>
    <col min="5378" max="5378" width="88.7109375" style="1578" customWidth="1"/>
    <col min="5379" max="5379" width="1.7109375" style="1578" customWidth="1"/>
    <col min="5380" max="5380" width="23.7109375" style="1578" customWidth="1"/>
    <col min="5381" max="5381" width="10.7109375" style="1578" customWidth="1"/>
    <col min="5382" max="5632" width="8.85546875" style="1578"/>
    <col min="5633" max="5633" width="3.7109375" style="1578" customWidth="1"/>
    <col min="5634" max="5634" width="88.7109375" style="1578" customWidth="1"/>
    <col min="5635" max="5635" width="1.7109375" style="1578" customWidth="1"/>
    <col min="5636" max="5636" width="23.7109375" style="1578" customWidth="1"/>
    <col min="5637" max="5637" width="10.7109375" style="1578" customWidth="1"/>
    <col min="5638" max="5888" width="8.85546875" style="1578"/>
    <col min="5889" max="5889" width="3.7109375" style="1578" customWidth="1"/>
    <col min="5890" max="5890" width="88.7109375" style="1578" customWidth="1"/>
    <col min="5891" max="5891" width="1.7109375" style="1578" customWidth="1"/>
    <col min="5892" max="5892" width="23.7109375" style="1578" customWidth="1"/>
    <col min="5893" max="5893" width="10.7109375" style="1578" customWidth="1"/>
    <col min="5894" max="6144" width="8.85546875" style="1578"/>
    <col min="6145" max="6145" width="3.7109375" style="1578" customWidth="1"/>
    <col min="6146" max="6146" width="88.7109375" style="1578" customWidth="1"/>
    <col min="6147" max="6147" width="1.7109375" style="1578" customWidth="1"/>
    <col min="6148" max="6148" width="23.7109375" style="1578" customWidth="1"/>
    <col min="6149" max="6149" width="10.7109375" style="1578" customWidth="1"/>
    <col min="6150" max="6400" width="8.85546875" style="1578"/>
    <col min="6401" max="6401" width="3.7109375" style="1578" customWidth="1"/>
    <col min="6402" max="6402" width="88.7109375" style="1578" customWidth="1"/>
    <col min="6403" max="6403" width="1.7109375" style="1578" customWidth="1"/>
    <col min="6404" max="6404" width="23.7109375" style="1578" customWidth="1"/>
    <col min="6405" max="6405" width="10.7109375" style="1578" customWidth="1"/>
    <col min="6406" max="6656" width="8.85546875" style="1578"/>
    <col min="6657" max="6657" width="3.7109375" style="1578" customWidth="1"/>
    <col min="6658" max="6658" width="88.7109375" style="1578" customWidth="1"/>
    <col min="6659" max="6659" width="1.7109375" style="1578" customWidth="1"/>
    <col min="6660" max="6660" width="23.7109375" style="1578" customWidth="1"/>
    <col min="6661" max="6661" width="10.7109375" style="1578" customWidth="1"/>
    <col min="6662" max="6912" width="8.85546875" style="1578"/>
    <col min="6913" max="6913" width="3.7109375" style="1578" customWidth="1"/>
    <col min="6914" max="6914" width="88.7109375" style="1578" customWidth="1"/>
    <col min="6915" max="6915" width="1.7109375" style="1578" customWidth="1"/>
    <col min="6916" max="6916" width="23.7109375" style="1578" customWidth="1"/>
    <col min="6917" max="6917" width="10.7109375" style="1578" customWidth="1"/>
    <col min="6918" max="7168" width="8.85546875" style="1578"/>
    <col min="7169" max="7169" width="3.7109375" style="1578" customWidth="1"/>
    <col min="7170" max="7170" width="88.7109375" style="1578" customWidth="1"/>
    <col min="7171" max="7171" width="1.7109375" style="1578" customWidth="1"/>
    <col min="7172" max="7172" width="23.7109375" style="1578" customWidth="1"/>
    <col min="7173" max="7173" width="10.7109375" style="1578" customWidth="1"/>
    <col min="7174" max="7424" width="8.85546875" style="1578"/>
    <col min="7425" max="7425" width="3.7109375" style="1578" customWidth="1"/>
    <col min="7426" max="7426" width="88.7109375" style="1578" customWidth="1"/>
    <col min="7427" max="7427" width="1.7109375" style="1578" customWidth="1"/>
    <col min="7428" max="7428" width="23.7109375" style="1578" customWidth="1"/>
    <col min="7429" max="7429" width="10.7109375" style="1578" customWidth="1"/>
    <col min="7430" max="7680" width="8.85546875" style="1578"/>
    <col min="7681" max="7681" width="3.7109375" style="1578" customWidth="1"/>
    <col min="7682" max="7682" width="88.7109375" style="1578" customWidth="1"/>
    <col min="7683" max="7683" width="1.7109375" style="1578" customWidth="1"/>
    <col min="7684" max="7684" width="23.7109375" style="1578" customWidth="1"/>
    <col min="7685" max="7685" width="10.7109375" style="1578" customWidth="1"/>
    <col min="7686" max="7936" width="8.85546875" style="1578"/>
    <col min="7937" max="7937" width="3.7109375" style="1578" customWidth="1"/>
    <col min="7938" max="7938" width="88.7109375" style="1578" customWidth="1"/>
    <col min="7939" max="7939" width="1.7109375" style="1578" customWidth="1"/>
    <col min="7940" max="7940" width="23.7109375" style="1578" customWidth="1"/>
    <col min="7941" max="7941" width="10.7109375" style="1578" customWidth="1"/>
    <col min="7942" max="8192" width="8.85546875" style="1578"/>
    <col min="8193" max="8193" width="3.7109375" style="1578" customWidth="1"/>
    <col min="8194" max="8194" width="88.7109375" style="1578" customWidth="1"/>
    <col min="8195" max="8195" width="1.7109375" style="1578" customWidth="1"/>
    <col min="8196" max="8196" width="23.7109375" style="1578" customWidth="1"/>
    <col min="8197" max="8197" width="10.7109375" style="1578" customWidth="1"/>
    <col min="8198" max="8448" width="8.85546875" style="1578"/>
    <col min="8449" max="8449" width="3.7109375" style="1578" customWidth="1"/>
    <col min="8450" max="8450" width="88.7109375" style="1578" customWidth="1"/>
    <col min="8451" max="8451" width="1.7109375" style="1578" customWidth="1"/>
    <col min="8452" max="8452" width="23.7109375" style="1578" customWidth="1"/>
    <col min="8453" max="8453" width="10.7109375" style="1578" customWidth="1"/>
    <col min="8454" max="8704" width="8.85546875" style="1578"/>
    <col min="8705" max="8705" width="3.7109375" style="1578" customWidth="1"/>
    <col min="8706" max="8706" width="88.7109375" style="1578" customWidth="1"/>
    <col min="8707" max="8707" width="1.7109375" style="1578" customWidth="1"/>
    <col min="8708" max="8708" width="23.7109375" style="1578" customWidth="1"/>
    <col min="8709" max="8709" width="10.7109375" style="1578" customWidth="1"/>
    <col min="8710" max="8960" width="8.85546875" style="1578"/>
    <col min="8961" max="8961" width="3.7109375" style="1578" customWidth="1"/>
    <col min="8962" max="8962" width="88.7109375" style="1578" customWidth="1"/>
    <col min="8963" max="8963" width="1.7109375" style="1578" customWidth="1"/>
    <col min="8964" max="8964" width="23.7109375" style="1578" customWidth="1"/>
    <col min="8965" max="8965" width="10.7109375" style="1578" customWidth="1"/>
    <col min="8966" max="9216" width="8.85546875" style="1578"/>
    <col min="9217" max="9217" width="3.7109375" style="1578" customWidth="1"/>
    <col min="9218" max="9218" width="88.7109375" style="1578" customWidth="1"/>
    <col min="9219" max="9219" width="1.7109375" style="1578" customWidth="1"/>
    <col min="9220" max="9220" width="23.7109375" style="1578" customWidth="1"/>
    <col min="9221" max="9221" width="10.7109375" style="1578" customWidth="1"/>
    <col min="9222" max="9472" width="8.85546875" style="1578"/>
    <col min="9473" max="9473" width="3.7109375" style="1578" customWidth="1"/>
    <col min="9474" max="9474" width="88.7109375" style="1578" customWidth="1"/>
    <col min="9475" max="9475" width="1.7109375" style="1578" customWidth="1"/>
    <col min="9476" max="9476" width="23.7109375" style="1578" customWidth="1"/>
    <col min="9477" max="9477" width="10.7109375" style="1578" customWidth="1"/>
    <col min="9478" max="9728" width="8.85546875" style="1578"/>
    <col min="9729" max="9729" width="3.7109375" style="1578" customWidth="1"/>
    <col min="9730" max="9730" width="88.7109375" style="1578" customWidth="1"/>
    <col min="9731" max="9731" width="1.7109375" style="1578" customWidth="1"/>
    <col min="9732" max="9732" width="23.7109375" style="1578" customWidth="1"/>
    <col min="9733" max="9733" width="10.7109375" style="1578" customWidth="1"/>
    <col min="9734" max="9984" width="8.85546875" style="1578"/>
    <col min="9985" max="9985" width="3.7109375" style="1578" customWidth="1"/>
    <col min="9986" max="9986" width="88.7109375" style="1578" customWidth="1"/>
    <col min="9987" max="9987" width="1.7109375" style="1578" customWidth="1"/>
    <col min="9988" max="9988" width="23.7109375" style="1578" customWidth="1"/>
    <col min="9989" max="9989" width="10.7109375" style="1578" customWidth="1"/>
    <col min="9990" max="10240" width="8.85546875" style="1578"/>
    <col min="10241" max="10241" width="3.7109375" style="1578" customWidth="1"/>
    <col min="10242" max="10242" width="88.7109375" style="1578" customWidth="1"/>
    <col min="10243" max="10243" width="1.7109375" style="1578" customWidth="1"/>
    <col min="10244" max="10244" width="23.7109375" style="1578" customWidth="1"/>
    <col min="10245" max="10245" width="10.7109375" style="1578" customWidth="1"/>
    <col min="10246" max="10496" width="8.85546875" style="1578"/>
    <col min="10497" max="10497" width="3.7109375" style="1578" customWidth="1"/>
    <col min="10498" max="10498" width="88.7109375" style="1578" customWidth="1"/>
    <col min="10499" max="10499" width="1.7109375" style="1578" customWidth="1"/>
    <col min="10500" max="10500" width="23.7109375" style="1578" customWidth="1"/>
    <col min="10501" max="10501" width="10.7109375" style="1578" customWidth="1"/>
    <col min="10502" max="10752" width="8.85546875" style="1578"/>
    <col min="10753" max="10753" width="3.7109375" style="1578" customWidth="1"/>
    <col min="10754" max="10754" width="88.7109375" style="1578" customWidth="1"/>
    <col min="10755" max="10755" width="1.7109375" style="1578" customWidth="1"/>
    <col min="10756" max="10756" width="23.7109375" style="1578" customWidth="1"/>
    <col min="10757" max="10757" width="10.7109375" style="1578" customWidth="1"/>
    <col min="10758" max="11008" width="8.85546875" style="1578"/>
    <col min="11009" max="11009" width="3.7109375" style="1578" customWidth="1"/>
    <col min="11010" max="11010" width="88.7109375" style="1578" customWidth="1"/>
    <col min="11011" max="11011" width="1.7109375" style="1578" customWidth="1"/>
    <col min="11012" max="11012" width="23.7109375" style="1578" customWidth="1"/>
    <col min="11013" max="11013" width="10.7109375" style="1578" customWidth="1"/>
    <col min="11014" max="11264" width="8.85546875" style="1578"/>
    <col min="11265" max="11265" width="3.7109375" style="1578" customWidth="1"/>
    <col min="11266" max="11266" width="88.7109375" style="1578" customWidth="1"/>
    <col min="11267" max="11267" width="1.7109375" style="1578" customWidth="1"/>
    <col min="11268" max="11268" width="23.7109375" style="1578" customWidth="1"/>
    <col min="11269" max="11269" width="10.7109375" style="1578" customWidth="1"/>
    <col min="11270" max="11520" width="8.85546875" style="1578"/>
    <col min="11521" max="11521" width="3.7109375" style="1578" customWidth="1"/>
    <col min="11522" max="11522" width="88.7109375" style="1578" customWidth="1"/>
    <col min="11523" max="11523" width="1.7109375" style="1578" customWidth="1"/>
    <col min="11524" max="11524" width="23.7109375" style="1578" customWidth="1"/>
    <col min="11525" max="11525" width="10.7109375" style="1578" customWidth="1"/>
    <col min="11526" max="11776" width="8.85546875" style="1578"/>
    <col min="11777" max="11777" width="3.7109375" style="1578" customWidth="1"/>
    <col min="11778" max="11778" width="88.7109375" style="1578" customWidth="1"/>
    <col min="11779" max="11779" width="1.7109375" style="1578" customWidth="1"/>
    <col min="11780" max="11780" width="23.7109375" style="1578" customWidth="1"/>
    <col min="11781" max="11781" width="10.7109375" style="1578" customWidth="1"/>
    <col min="11782" max="12032" width="8.85546875" style="1578"/>
    <col min="12033" max="12033" width="3.7109375" style="1578" customWidth="1"/>
    <col min="12034" max="12034" width="88.7109375" style="1578" customWidth="1"/>
    <col min="12035" max="12035" width="1.7109375" style="1578" customWidth="1"/>
    <col min="12036" max="12036" width="23.7109375" style="1578" customWidth="1"/>
    <col min="12037" max="12037" width="10.7109375" style="1578" customWidth="1"/>
    <col min="12038" max="12288" width="8.85546875" style="1578"/>
    <col min="12289" max="12289" width="3.7109375" style="1578" customWidth="1"/>
    <col min="12290" max="12290" width="88.7109375" style="1578" customWidth="1"/>
    <col min="12291" max="12291" width="1.7109375" style="1578" customWidth="1"/>
    <col min="12292" max="12292" width="23.7109375" style="1578" customWidth="1"/>
    <col min="12293" max="12293" width="10.7109375" style="1578" customWidth="1"/>
    <col min="12294" max="12544" width="8.85546875" style="1578"/>
    <col min="12545" max="12545" width="3.7109375" style="1578" customWidth="1"/>
    <col min="12546" max="12546" width="88.7109375" style="1578" customWidth="1"/>
    <col min="12547" max="12547" width="1.7109375" style="1578" customWidth="1"/>
    <col min="12548" max="12548" width="23.7109375" style="1578" customWidth="1"/>
    <col min="12549" max="12549" width="10.7109375" style="1578" customWidth="1"/>
    <col min="12550" max="12800" width="8.85546875" style="1578"/>
    <col min="12801" max="12801" width="3.7109375" style="1578" customWidth="1"/>
    <col min="12802" max="12802" width="88.7109375" style="1578" customWidth="1"/>
    <col min="12803" max="12803" width="1.7109375" style="1578" customWidth="1"/>
    <col min="12804" max="12804" width="23.7109375" style="1578" customWidth="1"/>
    <col min="12805" max="12805" width="10.7109375" style="1578" customWidth="1"/>
    <col min="12806" max="13056" width="8.85546875" style="1578"/>
    <col min="13057" max="13057" width="3.7109375" style="1578" customWidth="1"/>
    <col min="13058" max="13058" width="88.7109375" style="1578" customWidth="1"/>
    <col min="13059" max="13059" width="1.7109375" style="1578" customWidth="1"/>
    <col min="13060" max="13060" width="23.7109375" style="1578" customWidth="1"/>
    <col min="13061" max="13061" width="10.7109375" style="1578" customWidth="1"/>
    <col min="13062" max="13312" width="8.85546875" style="1578"/>
    <col min="13313" max="13313" width="3.7109375" style="1578" customWidth="1"/>
    <col min="13314" max="13314" width="88.7109375" style="1578" customWidth="1"/>
    <col min="13315" max="13315" width="1.7109375" style="1578" customWidth="1"/>
    <col min="13316" max="13316" width="23.7109375" style="1578" customWidth="1"/>
    <col min="13317" max="13317" width="10.7109375" style="1578" customWidth="1"/>
    <col min="13318" max="13568" width="8.85546875" style="1578"/>
    <col min="13569" max="13569" width="3.7109375" style="1578" customWidth="1"/>
    <col min="13570" max="13570" width="88.7109375" style="1578" customWidth="1"/>
    <col min="13571" max="13571" width="1.7109375" style="1578" customWidth="1"/>
    <col min="13572" max="13572" width="23.7109375" style="1578" customWidth="1"/>
    <col min="13573" max="13573" width="10.7109375" style="1578" customWidth="1"/>
    <col min="13574" max="13824" width="8.85546875" style="1578"/>
    <col min="13825" max="13825" width="3.7109375" style="1578" customWidth="1"/>
    <col min="13826" max="13826" width="88.7109375" style="1578" customWidth="1"/>
    <col min="13827" max="13827" width="1.7109375" style="1578" customWidth="1"/>
    <col min="13828" max="13828" width="23.7109375" style="1578" customWidth="1"/>
    <col min="13829" max="13829" width="10.7109375" style="1578" customWidth="1"/>
    <col min="13830" max="14080" width="8.85546875" style="1578"/>
    <col min="14081" max="14081" width="3.7109375" style="1578" customWidth="1"/>
    <col min="14082" max="14082" width="88.7109375" style="1578" customWidth="1"/>
    <col min="14083" max="14083" width="1.7109375" style="1578" customWidth="1"/>
    <col min="14084" max="14084" width="23.7109375" style="1578" customWidth="1"/>
    <col min="14085" max="14085" width="10.7109375" style="1578" customWidth="1"/>
    <col min="14086" max="14336" width="8.85546875" style="1578"/>
    <col min="14337" max="14337" width="3.7109375" style="1578" customWidth="1"/>
    <col min="14338" max="14338" width="88.7109375" style="1578" customWidth="1"/>
    <col min="14339" max="14339" width="1.7109375" style="1578" customWidth="1"/>
    <col min="14340" max="14340" width="23.7109375" style="1578" customWidth="1"/>
    <col min="14341" max="14341" width="10.7109375" style="1578" customWidth="1"/>
    <col min="14342" max="14592" width="8.85546875" style="1578"/>
    <col min="14593" max="14593" width="3.7109375" style="1578" customWidth="1"/>
    <col min="14594" max="14594" width="88.7109375" style="1578" customWidth="1"/>
    <col min="14595" max="14595" width="1.7109375" style="1578" customWidth="1"/>
    <col min="14596" max="14596" width="23.7109375" style="1578" customWidth="1"/>
    <col min="14597" max="14597" width="10.7109375" style="1578" customWidth="1"/>
    <col min="14598" max="14848" width="8.85546875" style="1578"/>
    <col min="14849" max="14849" width="3.7109375" style="1578" customWidth="1"/>
    <col min="14850" max="14850" width="88.7109375" style="1578" customWidth="1"/>
    <col min="14851" max="14851" width="1.7109375" style="1578" customWidth="1"/>
    <col min="14852" max="14852" width="23.7109375" style="1578" customWidth="1"/>
    <col min="14853" max="14853" width="10.7109375" style="1578" customWidth="1"/>
    <col min="14854" max="15104" width="8.85546875" style="1578"/>
    <col min="15105" max="15105" width="3.7109375" style="1578" customWidth="1"/>
    <col min="15106" max="15106" width="88.7109375" style="1578" customWidth="1"/>
    <col min="15107" max="15107" width="1.7109375" style="1578" customWidth="1"/>
    <col min="15108" max="15108" width="23.7109375" style="1578" customWidth="1"/>
    <col min="15109" max="15109" width="10.7109375" style="1578" customWidth="1"/>
    <col min="15110" max="15360" width="8.85546875" style="1578"/>
    <col min="15361" max="15361" width="3.7109375" style="1578" customWidth="1"/>
    <col min="15362" max="15362" width="88.7109375" style="1578" customWidth="1"/>
    <col min="15363" max="15363" width="1.7109375" style="1578" customWidth="1"/>
    <col min="15364" max="15364" width="23.7109375" style="1578" customWidth="1"/>
    <col min="15365" max="15365" width="10.7109375" style="1578" customWidth="1"/>
    <col min="15366" max="15616" width="8.85546875" style="1578"/>
    <col min="15617" max="15617" width="3.7109375" style="1578" customWidth="1"/>
    <col min="15618" max="15618" width="88.7109375" style="1578" customWidth="1"/>
    <col min="15619" max="15619" width="1.7109375" style="1578" customWidth="1"/>
    <col min="15620" max="15620" width="23.7109375" style="1578" customWidth="1"/>
    <col min="15621" max="15621" width="10.7109375" style="1578" customWidth="1"/>
    <col min="15622" max="15872" width="8.85546875" style="1578"/>
    <col min="15873" max="15873" width="3.7109375" style="1578" customWidth="1"/>
    <col min="15874" max="15874" width="88.7109375" style="1578" customWidth="1"/>
    <col min="15875" max="15875" width="1.7109375" style="1578" customWidth="1"/>
    <col min="15876" max="15876" width="23.7109375" style="1578" customWidth="1"/>
    <col min="15877" max="15877" width="10.7109375" style="1578" customWidth="1"/>
    <col min="15878" max="16128" width="8.85546875" style="1578"/>
    <col min="16129" max="16129" width="3.7109375" style="1578" customWidth="1"/>
    <col min="16130" max="16130" width="88.7109375" style="1578" customWidth="1"/>
    <col min="16131" max="16131" width="1.7109375" style="1578" customWidth="1"/>
    <col min="16132" max="16132" width="23.7109375" style="1578" customWidth="1"/>
    <col min="16133" max="16133" width="10.7109375" style="1578" customWidth="1"/>
    <col min="16134" max="16384" width="8.85546875" style="1578"/>
  </cols>
  <sheetData>
    <row r="1" spans="1:10" ht="13.5" thickBot="1" x14ac:dyDescent="0.25">
      <c r="A1" s="2063" t="s">
        <v>1256</v>
      </c>
      <c r="B1" s="1585"/>
      <c r="C1" s="2064" t="s">
        <v>1390</v>
      </c>
      <c r="D1" s="2064"/>
      <c r="E1" s="2064"/>
      <c r="F1" s="1585"/>
      <c r="G1" s="1585"/>
      <c r="H1" s="1585"/>
      <c r="I1" s="1585"/>
      <c r="J1" s="1585"/>
    </row>
    <row r="2" spans="1:10" ht="24.75" thickTop="1" x14ac:dyDescent="0.2">
      <c r="A2" s="2065"/>
      <c r="B2" s="2065"/>
      <c r="C2" s="2065" t="s">
        <v>1390</v>
      </c>
      <c r="D2" s="2066" t="s">
        <v>790</v>
      </c>
      <c r="E2" s="2067" t="s">
        <v>1305</v>
      </c>
      <c r="F2" s="1585"/>
      <c r="G2" s="1585"/>
      <c r="H2" s="1585"/>
      <c r="I2" s="1585"/>
      <c r="J2" s="1585"/>
    </row>
    <row r="3" spans="1:10" x14ac:dyDescent="0.2">
      <c r="A3" s="1585"/>
      <c r="B3" s="1585"/>
      <c r="C3" s="1585" t="s">
        <v>1390</v>
      </c>
      <c r="D3" s="2068"/>
      <c r="E3" s="1585"/>
      <c r="F3" s="1585"/>
      <c r="G3" s="1585"/>
      <c r="H3" s="1585"/>
      <c r="I3" s="1585"/>
      <c r="J3" s="1585"/>
    </row>
    <row r="4" spans="1:10" x14ac:dyDescent="0.2">
      <c r="A4" s="2069" t="s">
        <v>402</v>
      </c>
      <c r="B4" s="1585"/>
      <c r="C4" s="1585" t="s">
        <v>1390</v>
      </c>
      <c r="D4" s="2070" t="s">
        <v>11</v>
      </c>
      <c r="E4" s="2071" t="s">
        <v>1120</v>
      </c>
      <c r="F4" s="1585"/>
      <c r="G4" s="1585"/>
      <c r="H4" s="1585"/>
      <c r="I4" s="1585"/>
      <c r="J4" s="1585"/>
    </row>
    <row r="5" spans="1:10" x14ac:dyDescent="0.2">
      <c r="A5" s="2069" t="s">
        <v>203</v>
      </c>
      <c r="B5" s="1585"/>
      <c r="C5" s="1585" t="s">
        <v>1390</v>
      </c>
      <c r="D5" s="2070" t="s">
        <v>11</v>
      </c>
      <c r="E5" s="2071" t="s">
        <v>1121</v>
      </c>
      <c r="F5" s="1585"/>
      <c r="G5" s="1585"/>
      <c r="H5" s="1585"/>
      <c r="I5" s="1585"/>
      <c r="J5" s="1585"/>
    </row>
    <row r="6" spans="1:10" x14ac:dyDescent="0.2">
      <c r="A6" s="2069" t="s">
        <v>202</v>
      </c>
      <c r="B6" s="1585"/>
      <c r="C6" s="1585" t="s">
        <v>1390</v>
      </c>
      <c r="D6" s="2068" t="s">
        <v>12</v>
      </c>
      <c r="E6" s="2071" t="s">
        <v>1122</v>
      </c>
      <c r="F6" s="1585"/>
      <c r="G6" s="1585"/>
      <c r="H6" s="1585"/>
      <c r="I6" s="1585"/>
      <c r="J6" s="1585"/>
    </row>
    <row r="7" spans="1:10" x14ac:dyDescent="0.2">
      <c r="A7" s="2069" t="s">
        <v>1157</v>
      </c>
      <c r="B7" s="1585"/>
      <c r="C7" s="1585" t="s">
        <v>1390</v>
      </c>
      <c r="D7" s="2070" t="s">
        <v>13</v>
      </c>
      <c r="E7" s="2071" t="s">
        <v>1123</v>
      </c>
      <c r="F7" s="1585"/>
      <c r="G7" s="1585"/>
      <c r="H7" s="1585"/>
      <c r="I7" s="1585"/>
      <c r="J7" s="1585"/>
    </row>
    <row r="8" spans="1:10" x14ac:dyDescent="0.2">
      <c r="A8" s="2069" t="s">
        <v>448</v>
      </c>
      <c r="B8" s="1585"/>
      <c r="C8" s="1585" t="s">
        <v>1390</v>
      </c>
      <c r="D8" s="2070"/>
      <c r="E8" s="2072"/>
      <c r="F8" s="1585"/>
      <c r="G8" s="1585"/>
      <c r="H8" s="1585"/>
      <c r="I8" s="1585"/>
      <c r="J8" s="1585"/>
    </row>
    <row r="9" spans="1:10" x14ac:dyDescent="0.2">
      <c r="A9" s="1585"/>
      <c r="B9" s="2068" t="s">
        <v>778</v>
      </c>
      <c r="C9" s="2068" t="s">
        <v>1390</v>
      </c>
      <c r="D9" s="2070" t="s">
        <v>14</v>
      </c>
      <c r="E9" s="2073" t="s">
        <v>2093</v>
      </c>
      <c r="F9" s="1585"/>
      <c r="G9" s="1585"/>
      <c r="H9" s="1585"/>
      <c r="I9" s="1585"/>
      <c r="J9" s="1585"/>
    </row>
    <row r="10" spans="1:10" x14ac:dyDescent="0.2">
      <c r="A10" s="1585"/>
      <c r="B10" s="2068" t="s">
        <v>1150</v>
      </c>
      <c r="C10" s="1585" t="s">
        <v>1390</v>
      </c>
      <c r="D10" s="2070"/>
      <c r="E10" s="2072"/>
      <c r="F10" s="1585"/>
      <c r="G10" s="1585"/>
      <c r="H10" s="1585"/>
      <c r="I10" s="1585"/>
      <c r="J10" s="1585"/>
    </row>
    <row r="11" spans="1:10" x14ac:dyDescent="0.2">
      <c r="A11" s="1585"/>
      <c r="B11" s="2068" t="s">
        <v>335</v>
      </c>
      <c r="C11" s="1585" t="s">
        <v>1390</v>
      </c>
      <c r="D11" s="2070" t="s">
        <v>15</v>
      </c>
      <c r="E11" s="2073" t="s">
        <v>2094</v>
      </c>
      <c r="F11" s="1585"/>
      <c r="G11" s="1585"/>
      <c r="H11" s="1585"/>
      <c r="I11" s="1585"/>
      <c r="J11" s="1585"/>
    </row>
    <row r="12" spans="1:10" x14ac:dyDescent="0.2">
      <c r="A12" s="1585"/>
      <c r="B12" s="2070" t="s">
        <v>779</v>
      </c>
      <c r="C12" s="1585" t="s">
        <v>1390</v>
      </c>
      <c r="D12" s="2070" t="s">
        <v>16</v>
      </c>
      <c r="E12" s="2073" t="s">
        <v>2095</v>
      </c>
      <c r="F12" s="1585"/>
      <c r="G12" s="1585"/>
      <c r="H12" s="1585"/>
      <c r="I12" s="1585"/>
      <c r="J12" s="1585"/>
    </row>
    <row r="13" spans="1:10" x14ac:dyDescent="0.2">
      <c r="A13" s="1585"/>
      <c r="B13" s="2068" t="s">
        <v>1369</v>
      </c>
      <c r="C13" s="1585" t="s">
        <v>1390</v>
      </c>
      <c r="D13" s="2070" t="s">
        <v>17</v>
      </c>
      <c r="E13" s="2073" t="s">
        <v>2096</v>
      </c>
      <c r="F13" s="1585"/>
      <c r="G13" s="1585"/>
      <c r="H13" s="1585"/>
      <c r="I13" s="1585"/>
      <c r="J13" s="1585"/>
    </row>
    <row r="14" spans="1:10" x14ac:dyDescent="0.2">
      <c r="A14" s="2069" t="s">
        <v>597</v>
      </c>
      <c r="B14" s="2068"/>
      <c r="C14" s="1585"/>
      <c r="D14" s="2070"/>
      <c r="E14" s="2072"/>
      <c r="F14" s="1585"/>
      <c r="G14" s="1585"/>
      <c r="H14" s="1585"/>
      <c r="I14" s="1585"/>
      <c r="J14" s="1585"/>
    </row>
    <row r="15" spans="1:10" x14ac:dyDescent="0.2">
      <c r="A15" s="2074"/>
      <c r="B15" s="1585" t="s">
        <v>1627</v>
      </c>
      <c r="C15" s="1585"/>
      <c r="D15" s="2070" t="s">
        <v>741</v>
      </c>
      <c r="E15" s="2071" t="s">
        <v>2097</v>
      </c>
      <c r="F15" s="1585"/>
      <c r="G15" s="1585"/>
      <c r="H15" s="1585"/>
      <c r="I15" s="1585"/>
      <c r="J15" s="1585"/>
    </row>
    <row r="16" spans="1:10" x14ac:dyDescent="0.2">
      <c r="A16" s="2074"/>
      <c r="B16" s="1585" t="s">
        <v>231</v>
      </c>
      <c r="C16" s="1585" t="s">
        <v>1390</v>
      </c>
      <c r="D16" s="2070" t="s">
        <v>18</v>
      </c>
      <c r="E16" s="2071" t="s">
        <v>2098</v>
      </c>
      <c r="F16" s="1585"/>
      <c r="G16" s="1585"/>
      <c r="H16" s="1585"/>
      <c r="I16" s="1585"/>
      <c r="J16" s="1585"/>
    </row>
    <row r="17" spans="1:10" x14ac:dyDescent="0.2">
      <c r="A17" s="2074"/>
      <c r="B17" s="1585" t="s">
        <v>232</v>
      </c>
      <c r="C17" s="1585" t="s">
        <v>1390</v>
      </c>
      <c r="D17" s="2070" t="s">
        <v>789</v>
      </c>
      <c r="E17" s="2071" t="s">
        <v>1135</v>
      </c>
      <c r="F17" s="1585"/>
      <c r="G17" s="1585"/>
      <c r="H17" s="1585"/>
      <c r="I17" s="1585"/>
      <c r="J17" s="1585"/>
    </row>
    <row r="18" spans="1:10" x14ac:dyDescent="0.2">
      <c r="A18" s="1585"/>
      <c r="B18" s="2068" t="s">
        <v>1167</v>
      </c>
      <c r="C18" s="1585" t="s">
        <v>1390</v>
      </c>
      <c r="D18" s="1585"/>
      <c r="E18" s="1585"/>
      <c r="F18" s="1585"/>
      <c r="G18" s="1585"/>
      <c r="H18" s="1585"/>
      <c r="I18" s="1585"/>
      <c r="J18" s="1585"/>
    </row>
    <row r="19" spans="1:10" x14ac:dyDescent="0.2">
      <c r="A19" s="1585"/>
      <c r="B19" s="2068" t="s">
        <v>1168</v>
      </c>
      <c r="C19" s="1585"/>
      <c r="D19" s="2070" t="s">
        <v>19</v>
      </c>
      <c r="E19" s="2071" t="s">
        <v>1136</v>
      </c>
      <c r="F19" s="1585"/>
      <c r="G19" s="1585"/>
      <c r="H19" s="1585"/>
      <c r="I19" s="1585"/>
      <c r="J19" s="1585"/>
    </row>
    <row r="20" spans="1:10" x14ac:dyDescent="0.2">
      <c r="A20" s="2069" t="s">
        <v>1306</v>
      </c>
      <c r="B20" s="1585"/>
      <c r="C20" s="1585" t="s">
        <v>1390</v>
      </c>
      <c r="D20" s="2070"/>
      <c r="E20" s="2072"/>
      <c r="F20" s="1585"/>
      <c r="G20" s="1585"/>
      <c r="H20" s="1585"/>
      <c r="I20" s="1585"/>
      <c r="J20" s="1585"/>
    </row>
    <row r="21" spans="1:10" x14ac:dyDescent="0.2">
      <c r="A21" s="1585"/>
      <c r="B21" s="2068" t="s">
        <v>1401</v>
      </c>
      <c r="C21" s="1585" t="s">
        <v>1390</v>
      </c>
      <c r="D21" s="2070" t="s">
        <v>20</v>
      </c>
      <c r="E21" s="2071" t="s">
        <v>1232</v>
      </c>
      <c r="F21" s="1585"/>
      <c r="G21" s="1585"/>
      <c r="H21" s="1585"/>
      <c r="I21" s="1585"/>
      <c r="J21" s="1585"/>
    </row>
    <row r="22" spans="1:10" x14ac:dyDescent="0.2">
      <c r="A22" s="1585"/>
      <c r="B22" s="2068" t="s">
        <v>1628</v>
      </c>
      <c r="C22" s="1585" t="s">
        <v>1390</v>
      </c>
      <c r="D22" s="2070" t="s">
        <v>21</v>
      </c>
      <c r="E22" s="2073" t="s">
        <v>2099</v>
      </c>
      <c r="F22" s="1585"/>
      <c r="G22" s="1585"/>
      <c r="H22" s="1585"/>
      <c r="I22" s="1585"/>
      <c r="J22" s="1585"/>
    </row>
    <row r="23" spans="1:10" x14ac:dyDescent="0.2">
      <c r="A23" s="2069" t="s">
        <v>403</v>
      </c>
      <c r="B23" s="1585"/>
      <c r="C23" s="1585" t="s">
        <v>1390</v>
      </c>
      <c r="D23" s="2068" t="s">
        <v>742</v>
      </c>
      <c r="E23" s="2071" t="s">
        <v>1691</v>
      </c>
      <c r="F23" s="1585"/>
      <c r="G23" s="1585"/>
      <c r="H23" s="1585"/>
      <c r="I23" s="1585"/>
      <c r="J23" s="1585"/>
    </row>
    <row r="24" spans="1:10" x14ac:dyDescent="0.2">
      <c r="A24" s="2069" t="s">
        <v>1781</v>
      </c>
      <c r="B24" s="1585"/>
      <c r="C24" s="1585" t="s">
        <v>1390</v>
      </c>
      <c r="D24" s="2068" t="s">
        <v>1728</v>
      </c>
      <c r="E24" s="2071" t="s">
        <v>1700</v>
      </c>
      <c r="F24" s="1585"/>
      <c r="G24" s="1585"/>
      <c r="H24" s="1585"/>
      <c r="I24" s="1585"/>
      <c r="J24" s="1585"/>
    </row>
    <row r="25" spans="1:10" x14ac:dyDescent="0.2">
      <c r="A25" s="2069" t="s">
        <v>1158</v>
      </c>
      <c r="B25" s="1585"/>
      <c r="C25" s="1585" t="s">
        <v>1390</v>
      </c>
      <c r="D25" s="2070" t="s">
        <v>22</v>
      </c>
      <c r="E25" s="2071" t="s">
        <v>2100</v>
      </c>
      <c r="F25" s="1585"/>
      <c r="G25" s="1585"/>
      <c r="H25" s="1585"/>
      <c r="I25" s="1585"/>
      <c r="J25" s="1585"/>
    </row>
    <row r="26" spans="1:10" x14ac:dyDescent="0.2">
      <c r="A26" s="2069" t="s">
        <v>1267</v>
      </c>
      <c r="B26" s="1585"/>
      <c r="C26" s="1585" t="s">
        <v>1390</v>
      </c>
      <c r="D26" s="2070" t="s">
        <v>662</v>
      </c>
      <c r="E26" s="2071" t="s">
        <v>2101</v>
      </c>
      <c r="F26" s="1585"/>
      <c r="G26" s="1585"/>
      <c r="H26" s="1585"/>
      <c r="I26" s="1585"/>
      <c r="J26" s="1585"/>
    </row>
    <row r="27" spans="1:10" x14ac:dyDescent="0.2">
      <c r="A27" s="2069" t="s">
        <v>404</v>
      </c>
      <c r="B27" s="1585"/>
      <c r="C27" s="1585" t="s">
        <v>1390</v>
      </c>
      <c r="D27" s="2070" t="s">
        <v>656</v>
      </c>
      <c r="E27" s="2071" t="s">
        <v>1160</v>
      </c>
      <c r="F27" s="1585"/>
      <c r="G27" s="1585"/>
      <c r="H27" s="1585"/>
      <c r="I27" s="1585"/>
      <c r="J27" s="1585"/>
    </row>
    <row r="28" spans="1:10" x14ac:dyDescent="0.2">
      <c r="A28" s="2069" t="s">
        <v>792</v>
      </c>
      <c r="B28" s="1585"/>
      <c r="C28" s="1585"/>
      <c r="D28" s="2070" t="s">
        <v>793</v>
      </c>
      <c r="E28" s="2071" t="s">
        <v>1160</v>
      </c>
      <c r="F28" s="1585"/>
      <c r="G28" s="1585"/>
      <c r="H28" s="1585"/>
      <c r="I28" s="1585"/>
      <c r="J28" s="1585"/>
    </row>
    <row r="29" spans="1:10" x14ac:dyDescent="0.2">
      <c r="A29" s="2069" t="s">
        <v>1701</v>
      </c>
      <c r="B29" s="1585"/>
      <c r="C29" s="1585"/>
      <c r="D29" s="2070" t="s">
        <v>1729</v>
      </c>
      <c r="E29" s="2071" t="s">
        <v>2102</v>
      </c>
      <c r="F29" s="1585"/>
      <c r="G29" s="1585"/>
      <c r="H29" s="1585"/>
      <c r="I29" s="1585"/>
      <c r="J29" s="1585"/>
    </row>
    <row r="30" spans="1:10" x14ac:dyDescent="0.2">
      <c r="A30" s="2075" t="s">
        <v>1295</v>
      </c>
      <c r="B30" s="1585"/>
      <c r="C30" s="1585" t="s">
        <v>1390</v>
      </c>
      <c r="D30" s="2070" t="s">
        <v>43</v>
      </c>
      <c r="E30" s="2071" t="s">
        <v>2103</v>
      </c>
      <c r="F30" s="1585"/>
      <c r="G30" s="1585"/>
      <c r="H30" s="1585"/>
      <c r="I30" s="1585"/>
      <c r="J30" s="1585"/>
    </row>
    <row r="31" spans="1:10" x14ac:dyDescent="0.2">
      <c r="A31" s="2069" t="s">
        <v>2104</v>
      </c>
      <c r="B31" s="1585"/>
      <c r="C31" s="1585" t="s">
        <v>1390</v>
      </c>
      <c r="D31" s="2068"/>
      <c r="E31" s="2072"/>
      <c r="F31" s="1585"/>
      <c r="G31" s="1585"/>
      <c r="H31" s="1585"/>
      <c r="I31" s="1585"/>
      <c r="J31" s="1585"/>
    </row>
    <row r="32" spans="1:10" x14ac:dyDescent="0.2">
      <c r="A32" s="1585"/>
      <c r="B32" s="2068" t="s">
        <v>1296</v>
      </c>
      <c r="C32" s="1585" t="s">
        <v>1390</v>
      </c>
      <c r="D32" s="2070" t="s">
        <v>2105</v>
      </c>
      <c r="E32" s="2071" t="s">
        <v>1160</v>
      </c>
      <c r="F32" s="1585"/>
      <c r="G32" s="1585"/>
      <c r="H32" s="1585"/>
      <c r="I32" s="1585"/>
      <c r="J32" s="1585"/>
    </row>
    <row r="33" spans="1:10" x14ac:dyDescent="0.2">
      <c r="A33" s="2074"/>
      <c r="B33" s="1585"/>
      <c r="C33" s="1585"/>
      <c r="D33" s="2070"/>
      <c r="E33" s="2072"/>
      <c r="F33" s="1585"/>
      <c r="G33" s="1585"/>
      <c r="H33" s="1585"/>
      <c r="I33" s="1585"/>
      <c r="J33" s="1585"/>
    </row>
    <row r="34" spans="1:10" x14ac:dyDescent="0.2">
      <c r="A34" s="2074"/>
      <c r="B34" s="1585"/>
      <c r="C34" s="1585"/>
      <c r="D34" s="2070"/>
      <c r="E34" s="2072"/>
      <c r="F34" s="1585"/>
      <c r="G34" s="1585"/>
      <c r="H34" s="1585"/>
      <c r="I34" s="1585"/>
      <c r="J34" s="1585"/>
    </row>
    <row r="35" spans="1:10" ht="13.5" thickBot="1" x14ac:dyDescent="0.25">
      <c r="A35" s="2076" t="s">
        <v>1255</v>
      </c>
      <c r="B35" s="2077"/>
      <c r="C35" s="2077" t="s">
        <v>1390</v>
      </c>
      <c r="D35" s="2077"/>
      <c r="E35" s="2077"/>
      <c r="F35" s="1585"/>
      <c r="G35" s="1585"/>
      <c r="H35" s="1585"/>
      <c r="I35" s="1585"/>
      <c r="J35" s="1585"/>
    </row>
    <row r="36" spans="1:10" ht="13.5" thickTop="1" x14ac:dyDescent="0.2">
      <c r="A36" s="1585"/>
      <c r="B36" s="2075"/>
      <c r="C36" s="2078"/>
      <c r="D36" s="2078"/>
      <c r="E36" s="2079"/>
      <c r="F36" s="1585"/>
      <c r="G36" s="1585"/>
      <c r="H36" s="1585"/>
      <c r="I36" s="1585"/>
      <c r="J36" s="1585"/>
    </row>
    <row r="37" spans="1:10" x14ac:dyDescent="0.2">
      <c r="A37" s="1585" t="s">
        <v>806</v>
      </c>
      <c r="B37" s="1585"/>
      <c r="C37" s="1585"/>
      <c r="D37" s="1585"/>
      <c r="E37" s="1585"/>
      <c r="F37" s="1585"/>
      <c r="G37" s="1585"/>
      <c r="H37" s="1585"/>
      <c r="I37" s="1585"/>
      <c r="J37" s="1585"/>
    </row>
    <row r="38" spans="1:10" ht="15" x14ac:dyDescent="0.2">
      <c r="A38" s="2080" t="s">
        <v>387</v>
      </c>
      <c r="B38" s="2079"/>
      <c r="C38" s="1585"/>
      <c r="D38" s="1585"/>
      <c r="E38" s="1585"/>
      <c r="F38" s="1585"/>
      <c r="G38" s="1585"/>
      <c r="H38" s="1585"/>
      <c r="I38" s="1585"/>
      <c r="J38" s="1585"/>
    </row>
    <row r="39" spans="1:10" x14ac:dyDescent="0.2">
      <c r="A39" s="1585" t="s">
        <v>1291</v>
      </c>
      <c r="B39" s="1585"/>
      <c r="C39" s="1585"/>
      <c r="D39" s="1585"/>
      <c r="E39" s="1585"/>
      <c r="F39" s="1585"/>
      <c r="G39" s="1585"/>
      <c r="H39" s="1585"/>
      <c r="I39" s="1585"/>
      <c r="J39" s="1585"/>
    </row>
    <row r="40" spans="1:10" x14ac:dyDescent="0.2">
      <c r="A40" s="1585"/>
      <c r="B40" s="1585"/>
      <c r="C40" s="1585"/>
      <c r="D40" s="1585"/>
      <c r="E40" s="1585"/>
      <c r="F40" s="1585"/>
      <c r="G40" s="1585"/>
      <c r="H40" s="1585"/>
      <c r="I40" s="1585"/>
      <c r="J40" s="1585"/>
    </row>
    <row r="41" spans="1:10" x14ac:dyDescent="0.2">
      <c r="A41" s="2068"/>
      <c r="B41" s="2081" t="s">
        <v>1207</v>
      </c>
      <c r="C41" s="1585"/>
      <c r="D41" s="1585"/>
      <c r="E41" s="1585"/>
      <c r="F41" s="1585"/>
      <c r="G41" s="1585"/>
      <c r="H41" s="1585"/>
      <c r="I41" s="1585"/>
      <c r="J41" s="1585"/>
    </row>
    <row r="42" spans="1:10" x14ac:dyDescent="0.2">
      <c r="A42" s="2068"/>
      <c r="B42" s="2082"/>
      <c r="C42" s="1585"/>
      <c r="D42" s="1585"/>
      <c r="E42" s="1585"/>
      <c r="F42" s="1585"/>
      <c r="G42" s="1585"/>
      <c r="H42" s="1585"/>
      <c r="I42" s="1585"/>
      <c r="J42" s="1585"/>
    </row>
    <row r="43" spans="1:10" x14ac:dyDescent="0.2">
      <c r="A43" s="1585" t="s">
        <v>388</v>
      </c>
      <c r="B43" s="1585"/>
      <c r="C43" s="1585"/>
      <c r="D43" s="1585"/>
      <c r="E43" s="1585"/>
      <c r="F43" s="1585"/>
      <c r="G43" s="1585"/>
      <c r="H43" s="1585"/>
      <c r="I43" s="1585"/>
      <c r="J43" s="1585"/>
    </row>
    <row r="44" spans="1:10" x14ac:dyDescent="0.2">
      <c r="A44" s="1585"/>
      <c r="B44" s="1585"/>
      <c r="C44" s="2083"/>
      <c r="D44" s="1585"/>
      <c r="E44" s="1585"/>
      <c r="F44" s="1585"/>
      <c r="G44" s="1585"/>
      <c r="H44" s="1585"/>
      <c r="I44" s="1585"/>
      <c r="J44" s="1585"/>
    </row>
    <row r="45" spans="1:10" x14ac:dyDescent="0.2">
      <c r="A45" s="2084" t="s">
        <v>1399</v>
      </c>
      <c r="B45" s="1585"/>
      <c r="C45" s="1585"/>
      <c r="D45" s="1585"/>
      <c r="E45" s="1585"/>
      <c r="F45" s="1585"/>
      <c r="G45" s="1585"/>
      <c r="H45" s="1585"/>
      <c r="I45" s="1585"/>
      <c r="J45" s="1585"/>
    </row>
    <row r="46" spans="1:10" x14ac:dyDescent="0.2">
      <c r="A46" s="2074" t="s">
        <v>895</v>
      </c>
      <c r="B46" s="1585"/>
      <c r="C46" s="1585"/>
      <c r="D46" s="1585"/>
      <c r="E46" s="1585"/>
      <c r="F46" s="1585"/>
      <c r="G46" s="1585"/>
      <c r="H46" s="1585"/>
      <c r="I46" s="1585"/>
      <c r="J46" s="1585"/>
    </row>
    <row r="47" spans="1:10" x14ac:dyDescent="0.2">
      <c r="A47" s="2074"/>
      <c r="B47" s="2074" t="s">
        <v>389</v>
      </c>
      <c r="C47" s="1585"/>
      <c r="D47" s="1585"/>
      <c r="E47" s="1585"/>
      <c r="F47" s="1585"/>
      <c r="G47" s="1585"/>
      <c r="H47" s="1585"/>
      <c r="I47" s="1585"/>
      <c r="J47" s="1585"/>
    </row>
    <row r="48" spans="1:10" x14ac:dyDescent="0.2">
      <c r="A48" s="2074"/>
      <c r="B48" s="2074"/>
      <c r="C48" s="1585"/>
      <c r="D48" s="1585"/>
      <c r="E48" s="1585"/>
      <c r="F48" s="1585"/>
      <c r="G48" s="1585"/>
      <c r="H48" s="1585"/>
      <c r="I48" s="1585"/>
      <c r="J48" s="1585"/>
    </row>
    <row r="49" spans="1:10" x14ac:dyDescent="0.2">
      <c r="A49" s="2074"/>
      <c r="B49" s="1141" t="s">
        <v>684</v>
      </c>
      <c r="C49" s="1585"/>
      <c r="D49" s="1585"/>
      <c r="E49" s="1585"/>
      <c r="F49" s="1585"/>
      <c r="G49" s="1585"/>
      <c r="H49" s="1585"/>
      <c r="I49" s="1585"/>
      <c r="J49" s="1585"/>
    </row>
    <row r="50" spans="1:10" x14ac:dyDescent="0.2">
      <c r="A50" s="2074"/>
      <c r="B50" s="1141"/>
      <c r="C50" s="1585"/>
      <c r="D50" s="1585"/>
      <c r="E50" s="1585"/>
      <c r="F50" s="1585"/>
      <c r="G50" s="1585"/>
      <c r="H50" s="1585"/>
      <c r="I50" s="1585"/>
      <c r="J50" s="1585"/>
    </row>
    <row r="51" spans="1:10" x14ac:dyDescent="0.2">
      <c r="A51" s="2074"/>
      <c r="B51" s="2085" t="s">
        <v>2106</v>
      </c>
      <c r="C51" s="1585"/>
      <c r="D51" s="1585"/>
      <c r="E51" s="1585"/>
      <c r="F51" s="1585"/>
      <c r="G51" s="1585"/>
      <c r="H51" s="1585"/>
      <c r="I51" s="1585"/>
      <c r="J51" s="1585"/>
    </row>
    <row r="52" spans="1:10" x14ac:dyDescent="0.2">
      <c r="A52" s="2074"/>
      <c r="B52" s="2086"/>
      <c r="C52" s="1585"/>
      <c r="D52" s="1585"/>
      <c r="E52" s="1585"/>
      <c r="F52" s="1585"/>
      <c r="G52" s="1585"/>
      <c r="H52" s="1585"/>
      <c r="I52" s="1585"/>
      <c r="J52" s="1585"/>
    </row>
    <row r="53" spans="1:10" x14ac:dyDescent="0.2">
      <c r="A53" s="2087" t="s">
        <v>227</v>
      </c>
      <c r="B53" s="1585"/>
      <c r="C53" s="1585"/>
      <c r="D53" s="1585"/>
      <c r="E53" s="1585"/>
      <c r="F53" s="1585"/>
      <c r="G53" s="1585"/>
      <c r="H53" s="1585"/>
      <c r="I53" s="1585"/>
      <c r="J53" s="1585"/>
    </row>
    <row r="54" spans="1:10" x14ac:dyDescent="0.2">
      <c r="A54" s="2088" t="s">
        <v>896</v>
      </c>
      <c r="B54" s="1585"/>
      <c r="C54" s="1585"/>
      <c r="D54" s="1585"/>
      <c r="E54" s="1585"/>
      <c r="F54" s="1585"/>
      <c r="G54" s="1585"/>
      <c r="H54" s="1585"/>
      <c r="I54" s="1585"/>
      <c r="J54" s="1585"/>
    </row>
    <row r="55" spans="1:10" x14ac:dyDescent="0.2">
      <c r="A55" s="2089"/>
      <c r="B55" s="2074" t="s">
        <v>897</v>
      </c>
      <c r="C55" s="1585"/>
      <c r="D55" s="1585"/>
      <c r="E55" s="1585"/>
      <c r="F55" s="1585"/>
      <c r="G55" s="1585"/>
      <c r="H55" s="1585"/>
      <c r="I55" s="1585"/>
      <c r="J55" s="1585"/>
    </row>
    <row r="56" spans="1:10" x14ac:dyDescent="0.2">
      <c r="A56" s="2090" t="s">
        <v>2107</v>
      </c>
      <c r="B56" s="1585"/>
      <c r="C56" s="1585"/>
      <c r="D56" s="1585"/>
      <c r="E56" s="1585"/>
      <c r="F56" s="1585"/>
      <c r="G56" s="1585"/>
      <c r="H56" s="1585"/>
      <c r="I56" s="1585"/>
      <c r="J56" s="1585"/>
    </row>
    <row r="57" spans="1:10" x14ac:dyDescent="0.2">
      <c r="A57" s="2091" t="s">
        <v>391</v>
      </c>
      <c r="B57" s="2092"/>
      <c r="C57" s="1585"/>
      <c r="D57" s="1585"/>
      <c r="E57" s="1585"/>
      <c r="F57" s="1585"/>
      <c r="G57" s="1585"/>
      <c r="H57" s="1585"/>
      <c r="I57" s="1585"/>
      <c r="J57" s="1585"/>
    </row>
    <row r="58" spans="1:10" x14ac:dyDescent="0.2">
      <c r="A58" s="2093"/>
      <c r="B58" s="1585"/>
      <c r="C58" s="1585"/>
      <c r="D58" s="1585"/>
      <c r="E58" s="1585"/>
      <c r="F58" s="1585"/>
      <c r="G58" s="1585"/>
      <c r="H58" s="1585"/>
      <c r="I58" s="1585"/>
      <c r="J58" s="1585"/>
    </row>
    <row r="59" spans="1:10" x14ac:dyDescent="0.2">
      <c r="A59" s="2074"/>
      <c r="B59" s="2082"/>
      <c r="C59" s="1585"/>
      <c r="D59" s="1585"/>
      <c r="E59" s="1585"/>
      <c r="F59" s="1585"/>
      <c r="G59" s="1585"/>
      <c r="H59" s="1585"/>
      <c r="I59" s="1585"/>
      <c r="J59" s="1585"/>
    </row>
    <row r="60" spans="1:10" x14ac:dyDescent="0.2">
      <c r="A60" s="2094" t="s">
        <v>1400</v>
      </c>
      <c r="B60" s="1585"/>
      <c r="C60" s="1585"/>
      <c r="D60" s="1585"/>
      <c r="E60" s="1585"/>
      <c r="F60" s="1585"/>
      <c r="G60" s="1585"/>
      <c r="H60" s="1585"/>
      <c r="I60" s="1585"/>
      <c r="J60" s="1585"/>
    </row>
    <row r="61" spans="1:10" x14ac:dyDescent="0.2">
      <c r="A61" s="2095" t="s">
        <v>1396</v>
      </c>
      <c r="B61" s="2095"/>
      <c r="C61" s="1585"/>
      <c r="D61" s="1585"/>
      <c r="E61" s="1585"/>
      <c r="F61" s="1585"/>
      <c r="G61" s="1585"/>
      <c r="H61" s="1585"/>
      <c r="I61" s="1585"/>
      <c r="J61" s="1585"/>
    </row>
    <row r="62" spans="1:10" x14ac:dyDescent="0.2">
      <c r="A62" s="2090" t="s">
        <v>2108</v>
      </c>
      <c r="B62" s="2096"/>
      <c r="C62" s="1585"/>
      <c r="D62" s="1585"/>
      <c r="E62" s="1585"/>
      <c r="F62" s="1585"/>
      <c r="G62" s="1585"/>
      <c r="H62" s="1585"/>
      <c r="I62" s="1585"/>
      <c r="J62" s="1585"/>
    </row>
    <row r="63" spans="1:10" x14ac:dyDescent="0.2">
      <c r="A63" s="2095" t="s">
        <v>1290</v>
      </c>
      <c r="B63" s="1585"/>
      <c r="C63" s="1585"/>
      <c r="D63" s="1585"/>
      <c r="E63" s="1585"/>
      <c r="F63" s="1585"/>
      <c r="G63" s="1585"/>
      <c r="H63" s="1585"/>
      <c r="I63" s="1585"/>
      <c r="J63" s="1585"/>
    </row>
    <row r="64" spans="1:10" x14ac:dyDescent="0.2">
      <c r="A64" s="2074"/>
      <c r="B64" s="2092" t="s">
        <v>393</v>
      </c>
      <c r="C64" s="1585"/>
      <c r="D64" s="1585"/>
      <c r="E64" s="1585"/>
      <c r="F64" s="1585"/>
      <c r="G64" s="1585"/>
      <c r="H64" s="1585"/>
      <c r="I64" s="1585"/>
      <c r="J64" s="1585"/>
    </row>
    <row r="65" spans="1:10" x14ac:dyDescent="0.2">
      <c r="A65" s="2095" t="s">
        <v>1289</v>
      </c>
      <c r="B65" s="1585"/>
      <c r="C65" s="1585"/>
      <c r="D65" s="1585"/>
      <c r="E65" s="1585"/>
      <c r="F65" s="1585"/>
      <c r="G65" s="1585"/>
      <c r="H65" s="1585"/>
      <c r="I65" s="1585"/>
      <c r="J65" s="1585"/>
    </row>
    <row r="66" spans="1:10" x14ac:dyDescent="0.2">
      <c r="A66" s="1585"/>
      <c r="B66" s="2092" t="s">
        <v>392</v>
      </c>
      <c r="C66" s="1585"/>
      <c r="D66" s="1585"/>
      <c r="E66" s="1585"/>
      <c r="F66" s="1585"/>
      <c r="G66" s="1585"/>
      <c r="H66" s="1585"/>
      <c r="I66" s="1585"/>
      <c r="J66" s="1585"/>
    </row>
    <row r="67" spans="1:10" x14ac:dyDescent="0.2">
      <c r="A67" s="2074"/>
      <c r="B67" s="1585"/>
      <c r="C67" s="1585"/>
      <c r="D67" s="1585"/>
      <c r="E67" s="1585"/>
      <c r="F67" s="1585"/>
      <c r="G67" s="1585"/>
      <c r="H67" s="1585"/>
      <c r="I67" s="1585"/>
      <c r="J67" s="1585"/>
    </row>
    <row r="68" spans="1:10" x14ac:dyDescent="0.2">
      <c r="A68" s="2074" t="s">
        <v>1789</v>
      </c>
      <c r="B68" s="1585"/>
      <c r="C68" s="1585"/>
      <c r="D68" s="1585"/>
      <c r="E68" s="1585"/>
      <c r="F68" s="1585"/>
      <c r="G68" s="1585"/>
      <c r="H68" s="1585"/>
      <c r="I68" s="1585"/>
      <c r="J68" s="1585"/>
    </row>
    <row r="69" spans="1:10" x14ac:dyDescent="0.2">
      <c r="A69" s="2087"/>
      <c r="B69" s="1987" t="s">
        <v>2109</v>
      </c>
      <c r="C69" s="1585"/>
      <c r="D69" s="1585"/>
      <c r="E69" s="1585"/>
      <c r="F69" s="1585"/>
      <c r="G69" s="1585"/>
      <c r="H69" s="1585"/>
      <c r="I69" s="1585"/>
      <c r="J69" s="1585"/>
    </row>
    <row r="70" spans="1:10" x14ac:dyDescent="0.2">
      <c r="A70" s="1585"/>
      <c r="B70" s="1585"/>
      <c r="C70" s="1585"/>
      <c r="D70" s="1585"/>
      <c r="E70" s="1585"/>
      <c r="F70" s="1585"/>
      <c r="G70" s="1585"/>
      <c r="H70" s="1585"/>
      <c r="I70" s="1585"/>
      <c r="J70" s="1585"/>
    </row>
    <row r="71" spans="1:10" x14ac:dyDescent="0.2">
      <c r="A71" s="1585"/>
      <c r="B71" s="1585"/>
      <c r="C71" s="1585"/>
      <c r="D71" s="1585"/>
      <c r="E71" s="1585"/>
      <c r="F71" s="1585"/>
      <c r="G71" s="1585"/>
      <c r="H71" s="1585"/>
      <c r="I71" s="1585"/>
      <c r="J71" s="1585"/>
    </row>
    <row r="72" spans="1:10" x14ac:dyDescent="0.2">
      <c r="A72" s="2097" t="s">
        <v>1404</v>
      </c>
      <c r="B72" s="1585"/>
      <c r="C72" s="1585"/>
      <c r="D72" s="1585"/>
      <c r="E72" s="1585"/>
      <c r="F72" s="1585"/>
      <c r="G72" s="1585"/>
      <c r="H72" s="1585"/>
      <c r="I72" s="1585"/>
      <c r="J72" s="1585"/>
    </row>
    <row r="73" spans="1:10" x14ac:dyDescent="0.2">
      <c r="A73" s="1584" t="s">
        <v>1731</v>
      </c>
      <c r="B73" s="1585"/>
      <c r="C73" s="1586"/>
      <c r="D73" s="2062"/>
      <c r="E73" s="1535"/>
      <c r="F73" s="1535"/>
      <c r="G73" s="1535"/>
      <c r="H73" s="1535"/>
      <c r="I73" s="1535"/>
      <c r="J73" s="1585"/>
    </row>
    <row r="74" spans="1:10" x14ac:dyDescent="0.2">
      <c r="A74" s="2074"/>
      <c r="B74" s="1585" t="s">
        <v>1733</v>
      </c>
      <c r="C74" s="1586"/>
      <c r="D74" s="2098"/>
      <c r="E74" s="2098"/>
      <c r="F74" s="2098"/>
      <c r="G74" s="2098"/>
      <c r="H74" s="2098"/>
      <c r="I74" s="1535"/>
      <c r="J74" s="1585"/>
    </row>
    <row r="75" spans="1:10" x14ac:dyDescent="0.2">
      <c r="A75" s="1584" t="s">
        <v>1732</v>
      </c>
      <c r="B75" s="1585"/>
      <c r="C75" s="1586"/>
      <c r="D75" s="2098"/>
      <c r="E75" s="2098"/>
      <c r="F75" s="2098"/>
      <c r="G75" s="2098"/>
      <c r="H75" s="2098"/>
      <c r="I75" s="1535"/>
      <c r="J75" s="1585"/>
    </row>
    <row r="76" spans="1:10" x14ac:dyDescent="0.2">
      <c r="A76" s="1585"/>
      <c r="B76" s="1585" t="s">
        <v>1763</v>
      </c>
      <c r="C76" s="1586"/>
      <c r="D76" s="2098"/>
      <c r="E76" s="2098"/>
      <c r="F76" s="2098"/>
      <c r="G76" s="2098"/>
      <c r="H76" s="2098"/>
      <c r="I76" s="1535"/>
      <c r="J76" s="1585"/>
    </row>
    <row r="77" spans="1:10" x14ac:dyDescent="0.2">
      <c r="A77" s="2074"/>
      <c r="B77" s="1585"/>
      <c r="C77" s="1585"/>
      <c r="D77" s="1585"/>
      <c r="E77" s="1585"/>
      <c r="F77" s="1585"/>
      <c r="G77" s="1585"/>
      <c r="H77" s="1585"/>
      <c r="I77" s="1585"/>
      <c r="J77" s="1585"/>
    </row>
    <row r="78" spans="1:10" x14ac:dyDescent="0.2">
      <c r="A78" s="2074"/>
      <c r="B78" s="1585"/>
      <c r="C78" s="1585"/>
      <c r="D78" s="1585"/>
      <c r="E78" s="1585"/>
      <c r="F78" s="1585"/>
      <c r="G78" s="1585"/>
      <c r="H78" s="1585"/>
      <c r="I78" s="1585"/>
      <c r="J78" s="1585"/>
    </row>
  </sheetData>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75" right="0.25" top="0.5" bottom="0.75" header="0.5" footer="0.5"/>
  <pageSetup scale="73" firstPageNumber="5" orientation="portrait" useFirstPageNumber="1" r:id="rId4"/>
  <headerFooter scaleWithDoc="0">
    <oddFooter>&amp;LSee notes to financial statements.&amp;C&amp;P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45079122019</v>
      </c>
    </row>
    <row r="3" spans="1:2" x14ac:dyDescent="0.2">
      <c r="A3" t="s">
        <v>1132</v>
      </c>
      <c r="B3" s="1232" t="str">
        <f>COVER!A15</f>
        <v>Randolph</v>
      </c>
    </row>
    <row r="4" spans="1:2" x14ac:dyDescent="0.2">
      <c r="A4" t="s">
        <v>1188</v>
      </c>
      <c r="B4" s="1232" t="str">
        <f>COVER!A17</f>
        <v>Chester N HSD 122</v>
      </c>
    </row>
    <row r="5" spans="1:2" x14ac:dyDescent="0.2">
      <c r="A5" t="s">
        <v>819</v>
      </c>
      <c r="B5" s="1232" t="str">
        <f>COVER!A38</f>
        <v>Mr. Kelton Davis</v>
      </c>
    </row>
    <row r="6" spans="1:2" x14ac:dyDescent="0.2">
      <c r="A6" t="s">
        <v>824</v>
      </c>
      <c r="B6" s="1232">
        <f>COVER!P35</f>
        <v>0</v>
      </c>
    </row>
    <row r="7" spans="1:2" x14ac:dyDescent="0.2">
      <c r="A7" t="s">
        <v>820</v>
      </c>
      <c r="B7" s="1232">
        <f>COVER!I38</f>
        <v>0</v>
      </c>
    </row>
    <row r="8" spans="1:2" x14ac:dyDescent="0.2">
      <c r="A8" t="s">
        <v>821</v>
      </c>
      <c r="B8" s="1232" t="str">
        <f>COVER!T38</f>
        <v>Mr. Kelton Davis</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065-026956</v>
      </c>
    </row>
    <row r="16" spans="1:2" x14ac:dyDescent="0.2">
      <c r="A16" t="s">
        <v>501</v>
      </c>
      <c r="B16" s="1232" t="str">
        <f>COVER!T13</f>
        <v>Scheffel Boyle CPAs</v>
      </c>
    </row>
    <row r="17" spans="1:2" x14ac:dyDescent="0.2">
      <c r="A17" t="s">
        <v>1052</v>
      </c>
      <c r="B17" s="1232" t="str">
        <f>COVER!T15</f>
        <v>Dale Holtmann, CPA</v>
      </c>
    </row>
    <row r="18" spans="1:2" x14ac:dyDescent="0.2">
      <c r="A18" t="s">
        <v>1370</v>
      </c>
      <c r="B18" s="1232" t="str">
        <f>COVER!T17</f>
        <v>222 East Main Street</v>
      </c>
    </row>
    <row r="19" spans="1:2" x14ac:dyDescent="0.2">
      <c r="A19" t="s">
        <v>1054</v>
      </c>
      <c r="B19" s="1232" t="str">
        <f>COVER!T25</f>
        <v>Dale.hotlmann@scheffelboyle</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62220</v>
      </c>
    </row>
    <row r="23" spans="1:2" x14ac:dyDescent="0.2">
      <c r="A23" t="s">
        <v>1372</v>
      </c>
      <c r="B23" s="1232" t="str">
        <f>COVER!T21</f>
        <v>618-277-8100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35370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439196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49229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49229</v>
      </c>
      <c r="C91" s="14" t="s">
        <v>672</v>
      </c>
      <c r="D91" s="14" t="str">
        <f t="shared" si="0"/>
        <v>Error?</v>
      </c>
    </row>
    <row r="92" spans="1:4" x14ac:dyDescent="0.2">
      <c r="A92" s="55">
        <v>31</v>
      </c>
      <c r="B92" s="1232">
        <f>'Assets-Liab 5-6'!C39</f>
        <v>384550</v>
      </c>
      <c r="D92" s="14" t="str">
        <f t="shared" si="0"/>
        <v>Error?</v>
      </c>
    </row>
    <row r="93" spans="1:4" x14ac:dyDescent="0.2">
      <c r="A93" s="55">
        <v>32</v>
      </c>
      <c r="B93" s="1232">
        <f>'Assets-Liab 5-6'!C41</f>
        <v>439196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143367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9117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9117</v>
      </c>
      <c r="C169" s="14" t="s">
        <v>672</v>
      </c>
      <c r="D169" s="14" t="str">
        <f t="shared" si="1"/>
        <v>Error?</v>
      </c>
    </row>
    <row r="170" spans="1:4" x14ac:dyDescent="0.2">
      <c r="A170" s="55">
        <v>109</v>
      </c>
      <c r="B170" s="1232">
        <f>'Assets-Liab 5-6'!F39</f>
        <v>134250</v>
      </c>
      <c r="D170" s="14" t="str">
        <f t="shared" si="1"/>
        <v>Error?</v>
      </c>
    </row>
    <row r="171" spans="1:4" x14ac:dyDescent="0.2">
      <c r="A171" s="55">
        <v>110</v>
      </c>
      <c r="B171" s="1232">
        <f>'Assets-Liab 5-6'!F41</f>
        <v>143367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50798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50798</v>
      </c>
      <c r="D212" s="14" t="str">
        <f t="shared" si="2"/>
        <v>Error?</v>
      </c>
    </row>
    <row r="213" spans="1:4" x14ac:dyDescent="0.2">
      <c r="A213" s="91">
        <v>152</v>
      </c>
      <c r="B213" s="1232">
        <f>'Assets-Liab 5-6'!H41</f>
        <v>50798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0</v>
      </c>
      <c r="C279" s="14" t="s">
        <v>672</v>
      </c>
      <c r="D279" s="14" t="str">
        <f t="shared" si="3"/>
        <v>Error?</v>
      </c>
    </row>
    <row r="280" spans="1:4" x14ac:dyDescent="0.2">
      <c r="A280" s="55">
        <v>219</v>
      </c>
      <c r="B280" s="1232">
        <f>'Assets-Liab 5-6'!M40</f>
        <v>0</v>
      </c>
      <c r="D280" s="14" t="str">
        <f t="shared" si="3"/>
        <v>Error?</v>
      </c>
    </row>
    <row r="281" spans="1:4" x14ac:dyDescent="0.2">
      <c r="A281" s="55">
        <v>220</v>
      </c>
      <c r="B281" s="1232">
        <f>'Assets-Liab 5-6'!M41</f>
        <v>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12000</v>
      </c>
      <c r="D733" s="14" t="str">
        <f t="shared" si="10"/>
        <v>Error?</v>
      </c>
    </row>
    <row r="734" spans="1:4" x14ac:dyDescent="0.2">
      <c r="A734" s="55">
        <v>673</v>
      </c>
      <c r="B734" s="1232">
        <f>'Expenditures 15-22'!C53</f>
        <v>12000</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12000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12000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425</v>
      </c>
      <c r="D791" s="14" t="str">
        <f t="shared" si="11"/>
        <v>Error?</v>
      </c>
    </row>
    <row r="792" spans="1:4" x14ac:dyDescent="0.2">
      <c r="A792" s="55">
        <v>731</v>
      </c>
      <c r="B792" s="1232">
        <f>'Expenditures 15-22'!D53</f>
        <v>425</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425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3641</v>
      </c>
      <c r="D848" s="14" t="str">
        <f t="shared" si="12"/>
        <v>Error?</v>
      </c>
    </row>
    <row r="849" spans="1:4" x14ac:dyDescent="0.2">
      <c r="A849" s="55">
        <v>788</v>
      </c>
      <c r="B849" s="1232">
        <f>'Expenditures 15-22'!E50</f>
        <v>1370</v>
      </c>
      <c r="D849" s="14" t="str">
        <f t="shared" si="12"/>
        <v>Error?</v>
      </c>
    </row>
    <row r="850" spans="1:4" x14ac:dyDescent="0.2">
      <c r="A850" s="55">
        <v>789</v>
      </c>
      <c r="B850" s="1232">
        <f>'Expenditures 15-22'!E53</f>
        <v>5011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816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816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5827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5827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36</v>
      </c>
      <c r="D907" s="14" t="str">
        <f t="shared" si="13"/>
        <v>Error?</v>
      </c>
    </row>
    <row r="908" spans="1:4" x14ac:dyDescent="0.2">
      <c r="A908" s="55">
        <v>847</v>
      </c>
      <c r="B908" s="1232">
        <f>'Expenditures 15-22'!F53</f>
        <v>36</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338318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338318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0</v>
      </c>
      <c r="C1119" s="14" t="s">
        <v>672</v>
      </c>
      <c r="D1119" s="14" t="str">
        <f t="shared" si="16"/>
        <v>Error?</v>
      </c>
    </row>
    <row r="1120" spans="1:4" x14ac:dyDescent="0.2">
      <c r="A1120" s="55">
        <v>1059</v>
      </c>
      <c r="B1120" s="1232">
        <f>'Expenditures 15-22'!K49</f>
        <v>3641</v>
      </c>
      <c r="C1120" s="14" t="s">
        <v>672</v>
      </c>
      <c r="D1120" s="14" t="str">
        <f t="shared" si="16"/>
        <v>Error?</v>
      </c>
    </row>
    <row r="1121" spans="1:4" x14ac:dyDescent="0.2">
      <c r="A1121" s="55">
        <v>1060</v>
      </c>
      <c r="B1121" s="1232">
        <f>'Expenditures 15-22'!K50</f>
        <v>13831</v>
      </c>
      <c r="C1121" s="14" t="s">
        <v>672</v>
      </c>
      <c r="D1121" s="14" t="str">
        <f t="shared" si="16"/>
        <v>Error?</v>
      </c>
    </row>
    <row r="1122" spans="1:4" x14ac:dyDescent="0.2">
      <c r="A1122" s="55">
        <v>1061</v>
      </c>
      <c r="B1122" s="1232">
        <f>'Expenditures 15-22'!K53</f>
        <v>17472</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816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816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18288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338318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356606</v>
      </c>
      <c r="C1152" s="14" t="s">
        <v>672</v>
      </c>
      <c r="D1152" s="14" t="str">
        <f t="shared" si="17"/>
        <v>Error?</v>
      </c>
    </row>
    <row r="1153" spans="1:4" x14ac:dyDescent="0.2">
      <c r="A1153" s="55">
        <v>1092</v>
      </c>
      <c r="B1153" s="1232">
        <f>'Expenditures 15-22'!K115</f>
        <v>-42603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44336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44336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44336</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44336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44336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44336</v>
      </c>
      <c r="C1388" s="14" t="s">
        <v>672</v>
      </c>
      <c r="D1388" s="14" t="str">
        <f t="shared" si="20"/>
        <v>Error?</v>
      </c>
    </row>
    <row r="1389" spans="1:4" x14ac:dyDescent="0.2">
      <c r="A1389" s="55">
        <v>1328</v>
      </c>
      <c r="B1389" s="1232">
        <f>'Expenditures 15-22'!K205</f>
        <v>11974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27995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432570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389967</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122276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134250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22803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50798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127450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24021</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2269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153740</v>
      </c>
      <c r="C1759" s="14" t="s">
        <v>672</v>
      </c>
      <c r="D1759" s="14" t="str">
        <f t="shared" si="26"/>
        <v>Error?</v>
      </c>
    </row>
    <row r="1760" spans="1:5" x14ac:dyDescent="0.2">
      <c r="A1760" s="55">
        <v>1699</v>
      </c>
      <c r="B1760" s="1232">
        <f>'Tax Sched 24'!D4</f>
        <v>127450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24021</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2269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153740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130417</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24515</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1963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130417</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24515</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1963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156895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5502</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85</v>
      </c>
      <c r="D1955" s="14" t="str">
        <f t="shared" si="29"/>
        <v>Error?</v>
      </c>
    </row>
    <row r="1956" spans="1:5" x14ac:dyDescent="0.2">
      <c r="A1956" s="83">
        <v>1895</v>
      </c>
      <c r="D1956" s="14" t="str">
        <f t="shared" si="29"/>
        <v>OK</v>
      </c>
    </row>
    <row r="1957" spans="1:5" x14ac:dyDescent="0.2">
      <c r="A1957" s="55">
        <v>1896</v>
      </c>
      <c r="B1957" s="1232">
        <f>'Rest Tax Levies-Tort Im 26'!G23</f>
        <v>85</v>
      </c>
      <c r="C1957" s="14" t="s">
        <v>672</v>
      </c>
      <c r="D1957" s="14" t="str">
        <f t="shared" si="29"/>
        <v>Error?</v>
      </c>
    </row>
    <row r="1958" spans="1:5" x14ac:dyDescent="0.2">
      <c r="A1958" s="55">
        <v>1897</v>
      </c>
      <c r="B1958" s="1232">
        <f>'Rest Tax Levies-Tort Im 26'!G24</f>
        <v>5417</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2269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2269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2269</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2269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0</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0</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338076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5417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162187</v>
      </c>
      <c r="C2551" s="14" t="s">
        <v>672</v>
      </c>
      <c r="D2551" s="14" t="str">
        <f t="shared" si="38"/>
        <v>Error?</v>
      </c>
    </row>
    <row r="2552" spans="1:4" x14ac:dyDescent="0.2">
      <c r="A2552" s="83">
        <v>2491</v>
      </c>
      <c r="D2552" s="14" t="str">
        <f t="shared" si="38"/>
        <v>OK</v>
      </c>
    </row>
    <row r="2553" spans="1:4" x14ac:dyDescent="0.2">
      <c r="A2553" s="55">
        <v>2492</v>
      </c>
      <c r="B2553" s="1232">
        <f>'Acct Summary 7-8'!C6</f>
        <v>131816</v>
      </c>
      <c r="C2553" s="14" t="s">
        <v>672</v>
      </c>
      <c r="D2553" s="14" t="str">
        <f t="shared" si="38"/>
        <v>Error?</v>
      </c>
    </row>
    <row r="2554" spans="1:4" x14ac:dyDescent="0.2">
      <c r="A2554" s="55">
        <v>2493</v>
      </c>
      <c r="B2554" s="1232">
        <f>'Acct Summary 7-8'!C7</f>
        <v>20000</v>
      </c>
      <c r="C2554" s="14" t="s">
        <v>672</v>
      </c>
      <c r="D2554" s="14" t="str">
        <f t="shared" si="38"/>
        <v>Error?</v>
      </c>
    </row>
    <row r="2555" spans="1:4" x14ac:dyDescent="0.2">
      <c r="A2555" s="55">
        <v>2494</v>
      </c>
      <c r="B2555" s="1232">
        <f>'Acct Summary 7-8'!C8</f>
        <v>314003</v>
      </c>
      <c r="C2555" s="14" t="s">
        <v>672</v>
      </c>
      <c r="D2555" s="14" t="str">
        <f t="shared" si="38"/>
        <v>Error?</v>
      </c>
    </row>
    <row r="2556" spans="1:4" x14ac:dyDescent="0.2">
      <c r="A2556" s="55">
        <v>2495</v>
      </c>
      <c r="B2556" s="1232">
        <f>'Acct Summary 7-8'!C12</f>
        <v>0</v>
      </c>
      <c r="C2556" s="14" t="s">
        <v>672</v>
      </c>
      <c r="D2556" s="14" t="str">
        <f t="shared" si="38"/>
        <v>Error?</v>
      </c>
    </row>
    <row r="2557" spans="1:4" x14ac:dyDescent="0.2">
      <c r="A2557" s="55">
        <v>2496</v>
      </c>
      <c r="B2557" s="1232">
        <f>'Acct Summary 7-8'!C13</f>
        <v>18288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338318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356606</v>
      </c>
      <c r="C2561" s="14" t="s">
        <v>672</v>
      </c>
      <c r="D2561" s="14" t="str">
        <f t="shared" si="39"/>
        <v>Error?</v>
      </c>
    </row>
    <row r="2562" spans="1:4" x14ac:dyDescent="0.2">
      <c r="A2562" s="55">
        <v>2501</v>
      </c>
      <c r="B2562" s="1232">
        <f>'Acct Summary 7-8'!C20</f>
        <v>-42603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24158</v>
      </c>
      <c r="C2591" s="14" t="s">
        <v>672</v>
      </c>
      <c r="D2591" s="14" t="str">
        <f t="shared" si="39"/>
        <v>Error?</v>
      </c>
    </row>
    <row r="2592" spans="1:4" x14ac:dyDescent="0.2">
      <c r="A2592" s="83">
        <v>2531</v>
      </c>
      <c r="D2592" s="14" t="str">
        <f t="shared" si="39"/>
        <v>OK</v>
      </c>
    </row>
    <row r="2593" spans="1:4" x14ac:dyDescent="0.2">
      <c r="A2593" s="55">
        <v>2532</v>
      </c>
      <c r="B2593" s="1232">
        <f>'Acct Summary 7-8'!F6</f>
        <v>32152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56310</v>
      </c>
      <c r="C2595" s="14" t="s">
        <v>672</v>
      </c>
      <c r="D2595" s="14" t="str">
        <f t="shared" si="39"/>
        <v>Error?</v>
      </c>
    </row>
    <row r="2596" spans="1:4" x14ac:dyDescent="0.2">
      <c r="A2596" s="55">
        <v>2535</v>
      </c>
      <c r="B2596" s="1232">
        <f>'Acct Summary 7-8'!F13</f>
        <v>44336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44336</v>
      </c>
      <c r="C2600" s="14" t="s">
        <v>672</v>
      </c>
      <c r="D2600" s="14" t="str">
        <f t="shared" si="39"/>
        <v>Error?</v>
      </c>
    </row>
    <row r="2601" spans="1:4" x14ac:dyDescent="0.2">
      <c r="A2601" s="55">
        <v>2540</v>
      </c>
      <c r="B2601" s="1232">
        <f>'Acct Summary 7-8'!F20</f>
        <v>11974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27995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27995</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27995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-42603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11974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27995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439196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143367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50798</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314003</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56310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27995</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356606</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44336</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1469.25</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276.18</v>
      </c>
      <c r="C4267" s="14" t="s">
        <v>672</v>
      </c>
      <c r="D4267" s="14" t="str">
        <f t="shared" si="65"/>
        <v>Error?</v>
      </c>
      <c r="E4267" s="811"/>
    </row>
    <row r="4268" spans="1:5" x14ac:dyDescent="0.2">
      <c r="A4268" s="91">
        <v>4207</v>
      </c>
      <c r="B4268" s="1232">
        <f>('FP Info 3'!J10)*100000</f>
        <v>1745</v>
      </c>
      <c r="C4268" s="14" t="s">
        <v>672</v>
      </c>
      <c r="D4268" s="14" t="str">
        <f t="shared" si="65"/>
        <v>Error?</v>
      </c>
    </row>
    <row r="4269" spans="1:5" x14ac:dyDescent="0.2">
      <c r="A4269" s="91">
        <v>4208</v>
      </c>
      <c r="B4269" s="1232">
        <f>'FP Info 3'!J16</f>
        <v>524217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20000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2118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11058371</v>
      </c>
      <c r="D4995" s="14" t="str">
        <f t="shared" si="77"/>
        <v>Error?</v>
      </c>
    </row>
    <row r="4996" spans="1:4" x14ac:dyDescent="0.2">
      <c r="A4996" s="91">
        <v>4935</v>
      </c>
      <c r="B4996" s="1232">
        <f>'FP Info 3'!H31</f>
        <v>763027.59900000005</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127450</v>
      </c>
      <c r="D5061" s="14" t="str">
        <f t="shared" si="78"/>
        <v>Error?</v>
      </c>
    </row>
    <row r="5062" spans="1:4" x14ac:dyDescent="0.2">
      <c r="A5062" s="83">
        <v>5001</v>
      </c>
      <c r="D5062" s="14" t="str">
        <f t="shared" si="78"/>
        <v>OK</v>
      </c>
    </row>
    <row r="5063" spans="1:4" x14ac:dyDescent="0.2">
      <c r="A5063" s="55">
        <v>5002</v>
      </c>
      <c r="B5063" s="1232">
        <f>'Revenues 9-14'!C7</f>
        <v>2269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129719</v>
      </c>
      <c r="C5066" s="14" t="s">
        <v>672</v>
      </c>
      <c r="D5066" s="14" t="str">
        <f t="shared" si="78"/>
        <v>Error?</v>
      </c>
    </row>
    <row r="5067" spans="1:4" x14ac:dyDescent="0.2">
      <c r="A5067" s="55">
        <v>5006</v>
      </c>
      <c r="B5067" s="1232">
        <f>'Revenues 9-14'!C14</f>
        <v>738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30120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30858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1610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1610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0</v>
      </c>
      <c r="C5120" s="14" t="s">
        <v>672</v>
      </c>
      <c r="D5120" s="14" t="str">
        <f t="shared" si="79"/>
        <v>Error?</v>
      </c>
    </row>
    <row r="5121" spans="1:4" x14ac:dyDescent="0.2">
      <c r="A5121" s="55">
        <v>5060</v>
      </c>
      <c r="B5121" s="1232">
        <f>'Revenues 9-14'!C109</f>
        <v>162187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124239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126357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5160</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299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5459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5459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131816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20000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20000</v>
      </c>
      <c r="C5326" s="14" t="s">
        <v>672</v>
      </c>
      <c r="D5326" s="14" t="str">
        <f t="shared" si="82"/>
        <v>Error?</v>
      </c>
    </row>
    <row r="5327" spans="1:4" x14ac:dyDescent="0.2">
      <c r="A5327" s="55">
        <v>5266</v>
      </c>
      <c r="B5327" s="1232">
        <f>'Revenues 9-14'!C275</f>
        <v>314003</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24021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24021</v>
      </c>
      <c r="C5557" s="14" t="s">
        <v>672</v>
      </c>
      <c r="D5557" s="14" t="str">
        <f t="shared" si="85"/>
        <v>Error?</v>
      </c>
    </row>
    <row r="5558" spans="1:4" x14ac:dyDescent="0.2">
      <c r="A5558" s="55">
        <v>5497</v>
      </c>
      <c r="B5558" s="1232">
        <f>'Revenues 9-14'!F14</f>
        <v>137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137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24158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22262</v>
      </c>
      <c r="D5615" s="14" t="str">
        <f t="shared" si="86"/>
        <v>Error?</v>
      </c>
    </row>
    <row r="5616" spans="1:4" x14ac:dyDescent="0.2">
      <c r="A5616" s="83">
        <v>5555</v>
      </c>
      <c r="D5616" s="14" t="str">
        <f t="shared" si="86"/>
        <v>OK</v>
      </c>
    </row>
    <row r="5617" spans="1:4" x14ac:dyDescent="0.2">
      <c r="A5617" s="55">
        <v>5556</v>
      </c>
      <c r="B5617" s="1232">
        <f>'Revenues 9-14'!F152</f>
        <v>9890</v>
      </c>
      <c r="D5617" s="14" t="str">
        <f t="shared" si="86"/>
        <v>Error?</v>
      </c>
    </row>
    <row r="5618" spans="1:4" x14ac:dyDescent="0.2">
      <c r="A5618" s="55">
        <v>5557</v>
      </c>
      <c r="B5618" s="1232">
        <f>'Revenues 9-14'!F154</f>
        <v>32152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32152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32152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56310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27995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27995</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27995</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40.89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-42603</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11974</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27995</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-0.10924770557508712</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8.9191806331471141E-2</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f>'Acct Summary 7-8'!H83</f>
        <v>0.55110437418796021</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313642</v>
      </c>
      <c r="D6981" s="14" t="str">
        <f t="shared" si="108"/>
        <v>Error?</v>
      </c>
    </row>
    <row r="6982" spans="1:4" x14ac:dyDescent="0.2">
      <c r="A6982">
        <v>6921</v>
      </c>
      <c r="B6982" s="1232">
        <f>'Expenditures 15-22'!K85</f>
        <v>313642</v>
      </c>
      <c r="D6982" s="14" t="str">
        <f t="shared" si="108"/>
        <v>Error?</v>
      </c>
    </row>
    <row r="6983" spans="1:4" x14ac:dyDescent="0.2">
      <c r="A6983">
        <v>6922</v>
      </c>
      <c r="B6983" s="1232">
        <f>'Expenditures 15-22'!H86</f>
        <v>21750</v>
      </c>
      <c r="D6983" s="14" t="str">
        <f t="shared" si="108"/>
        <v>Error?</v>
      </c>
    </row>
    <row r="6984" spans="1:4" x14ac:dyDescent="0.2">
      <c r="A6984">
        <v>6923</v>
      </c>
      <c r="B6984" s="1232">
        <f>'Expenditures 15-22'!K86</f>
        <v>21750</v>
      </c>
      <c r="D6984" s="14" t="str">
        <f t="shared" si="108"/>
        <v>Error?</v>
      </c>
    </row>
    <row r="6985" spans="1:4" x14ac:dyDescent="0.2">
      <c r="A6985">
        <v>6924</v>
      </c>
      <c r="B6985" s="1232">
        <f>'Expenditures 15-22'!H87</f>
        <v>2684</v>
      </c>
      <c r="D6985" s="14" t="str">
        <f t="shared" si="108"/>
        <v>Error?</v>
      </c>
    </row>
    <row r="6986" spans="1:4" x14ac:dyDescent="0.2">
      <c r="A6986">
        <v>6925</v>
      </c>
      <c r="B6986" s="1232">
        <f>'Expenditures 15-22'!K87</f>
        <v>2684</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338076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242</v>
      </c>
      <c r="D6998" s="14" t="str">
        <f t="shared" si="108"/>
        <v>Error?</v>
      </c>
    </row>
    <row r="6999" spans="1:4" x14ac:dyDescent="0.2">
      <c r="A6999">
        <v>6938</v>
      </c>
      <c r="B6999" s="1232">
        <f>'Expenditures 15-22'!K94</f>
        <v>242</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242</v>
      </c>
      <c r="D7012" s="14" t="str">
        <f t="shared" si="108"/>
        <v>Error?</v>
      </c>
    </row>
    <row r="7013" spans="1:4" x14ac:dyDescent="0.2">
      <c r="A7013">
        <v>6952</v>
      </c>
      <c r="B7013" s="1232">
        <f>'Expenditures 15-22'!K100</f>
        <v>242</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27995</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27995</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27995</v>
      </c>
      <c r="D7731" s="14" t="str">
        <f t="shared" si="126"/>
        <v>Error?</v>
      </c>
      <c r="E7731" s="14" t="s">
        <v>988</v>
      </c>
    </row>
    <row r="7732" spans="1:6" x14ac:dyDescent="0.2">
      <c r="A7732">
        <v>7671</v>
      </c>
      <c r="B7732" s="1232">
        <f>'Rest Tax Levies-Tort Im 26'!J24</f>
        <v>27995</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5417</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27995</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TOC for SB Report</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2016-10-20T18:50:58Z</cp:lastPrinted>
  <dcterms:created xsi:type="dcterms:W3CDTF">2003-10-29T19:06:34Z</dcterms:created>
  <dcterms:modified xsi:type="dcterms:W3CDTF">2016-11-02T17:45:01Z</dcterms:modified>
</cp:coreProperties>
</file>